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ASpe2016" reservationPassword="0"/>
  <workbookPr/>
  <bookViews>
    <workbookView xWindow="240" yWindow="120" windowWidth="14940" windowHeight="9225" activeTab="0"/>
  </bookViews>
  <sheets>
    <sheet name="Rekapitulace" sheetId="1" r:id="rId1"/>
    <sheet name="SO 000.3" sheetId="2" r:id="rId2"/>
    <sheet name="SO 311" sheetId="3" r:id="rId3"/>
    <sheet name="SO 312" sheetId="4" r:id="rId4"/>
    <sheet name="SO 353" sheetId="5" r:id="rId5"/>
    <sheet name="SO 354" sheetId="6" r:id="rId6"/>
    <sheet name="SO 355" sheetId="7" r:id="rId7"/>
  </sheets>
  <definedNames/>
  <calcPr/>
  <webPublishing/>
</workbook>
</file>

<file path=xl/sharedStrings.xml><?xml version="1.0" encoding="utf-8"?>
<sst xmlns="http://schemas.openxmlformats.org/spreadsheetml/2006/main" count="3123" uniqueCount="604">
  <si>
    <t>Firma: Transconsult s.r.o</t>
  </si>
  <si>
    <t>Rekapitulace ceny</t>
  </si>
  <si>
    <t>Stavba: 453 - Revitalizace náměstí Trčků z Lípy ve Světlé nad Sázavou</t>
  </si>
  <si>
    <t>Varianta: VAK - VAK Havlíčkův Brod a.s.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</si>
  <si>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</si>
  <si>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</si>
  <si>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</si>
  <si>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</si>
  <si>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</si>
  <si>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</si>
  <si>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</si>
  <si>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</si>
  <si>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</si>
  <si>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</si>
  <si>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</si>
  <si>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453</t>
  </si>
  <si>
    <t>Revitalizace náměstí Trčků z Lípy ve Světlé nad Sázavou</t>
  </si>
  <si>
    <t>O</t>
  </si>
  <si>
    <t>Rozpočet:</t>
  </si>
  <si>
    <t>0,00</t>
  </si>
  <si>
    <t>15,00</t>
  </si>
  <si>
    <t>21,00</t>
  </si>
  <si>
    <t>2</t>
  </si>
  <si>
    <t>SO 000.3</t>
  </si>
  <si>
    <t>Všeobecné položky - VaK Havlíčkův Brod, a.s.</t>
  </si>
  <si>
    <t>Typ</t>
  </si>
  <si>
    <t>0</t>
  </si>
  <si>
    <t>Poř. číslo</t>
  </si>
  <si>
    <t>1</t>
  </si>
  <si>
    <t>Kód položky</t>
  </si>
  <si>
    <t>Varianta</t>
  </si>
  <si>
    <t>3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</si>
  <si>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</si>
  <si>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</si>
  <si>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</si>
  <si>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</si>
  <si>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</si>
  <si>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</si>
  <si>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</si>
  <si>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</si>
  <si>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</si>
  <si>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</si>
  <si>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</si>
  <si>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</si>
  <si>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položky</t>
  </si>
  <si>
    <t>P</t>
  </si>
  <si>
    <t>02610</t>
  </si>
  <si>
    <t/>
  </si>
  <si>
    <t>ZKOUŠENÍ KONSTRUKCÍ A PRACÍ ZKUŠEBNOU ZHOTOVITELE</t>
  </si>
  <si>
    <t>KPL</t>
  </si>
  <si>
    <t>PP</t>
  </si>
  <si>
    <t>Zajištění potřebných zkoušek na PAU v potřebném množství dle vyhlášky 130/20019 pro stanovení jakého množství z asfaltových povrchů bude nutné uložit na skládku nebezpečných odpadů a nebo zda odkoupí zhotovitel</t>
  </si>
  <si>
    <t>VV</t>
  </si>
  <si>
    <t>TS</t>
  </si>
  <si>
    <t>zahrnuje veškeré náklady spojené s objednatelem požadovanými zkouškami</t>
  </si>
  <si>
    <t>02620</t>
  </si>
  <si>
    <t>ZKOUŠENÍ KONSTRUKCÍ A PRACÍ NEZÁVISLOU ZKUŠEBNOU</t>
  </si>
  <si>
    <t>Čerpání pouze se souhlasem objednatele na základě požadavku objednatele, pevná částka 50 00,- Kč, zkoušení konstrukcí a prací nezávislou zkušebnou - provedení zkoušek nad rámec smluvník KZP, nezahrnuje náklady na povinné průkazní zkoušky</t>
  </si>
  <si>
    <t>02710</t>
  </si>
  <si>
    <t>POMOC PRÁCE ZŘÍZ NEBO ZAJIŠŤ OBJÍŽĎKY A PŘÍSTUP CESTY</t>
  </si>
  <si>
    <t>Zajištění průchodu stavbou pro pěší - bezpečnostní opatření, veškerá nutná opatření dle plánu BOZP, včetně případného zřízení provizorních lávek pro pěší</t>
  </si>
  <si>
    <t>zahrnuje veškeré náklady spojené s objednatelem požadovanými zařízeními</t>
  </si>
  <si>
    <t>02911</t>
  </si>
  <si>
    <t>OSTATNÍ POŽADAVKY - GEODETICKÉ ZAMĚŘENÍ</t>
  </si>
  <si>
    <t>Veškerá geodetická zaměření prováděná oprávněným geodetem - vytyčení stavby, vytyčení obvodu staveniště, vytyčení během stavby,zřízení vytyčovací sítě stavby (včetně vytyčovacích bodů krytých šachtou a vytyčovacích bodu s nucenou centrací a hlavních výškových bodu v potřebném rozsahu,  vytyčení stávajících inženýrských sítí, zaměření skutečného provedení stavby, včetně fotookumentace v průběhu stavby - předpoklad 3x v tištěné podobě, 3x na CD</t>
  </si>
  <si>
    <t>zahrnuje veškeré náklady spojené s objednatelem požadovanými pracemi</t>
  </si>
  <si>
    <t>02940</t>
  </si>
  <si>
    <t>OSTATNÍ POŽADAVKY - VYPRACOVÁNÍ DOKUMENTACE</t>
  </si>
  <si>
    <t>Vypracování povodňového a havarijního plánu dle technologie, vybavení a postupů zhotovitele, včetně projednání a odsouhlasení, položka bude čerpána na základě  požadavku investora stavby.</t>
  </si>
  <si>
    <t>02944</t>
  </si>
  <si>
    <t>OSTAT POŽADAVKY - DOKUMENTACE SKUTEČ PROVEDENÍ V DIGIT FORMĚ</t>
  </si>
  <si>
    <t>Vypracování dokumentace skutečného provedení stavby DSPS, předání v počtu dle SOD, součástí dokladů budou při předání veškeré atesty, prohlášení o schodě, certifikáty na použité materiály a výrobky a protokoly o výsledcích provedení zkoušek - předpoklad 3x a to i v tištěné podobě a 3x na CD v rozsahu dle požadavku objednatele</t>
  </si>
  <si>
    <t>7</t>
  </si>
  <si>
    <t>02945</t>
  </si>
  <si>
    <t>OSTAT POŽADAVKY - GEOMETRICKÝ PLÁN</t>
  </si>
  <si>
    <t>Vypracování geometrického plánu stavby GP, předání v počtu dle SOD, předpoklad 5x a to i v tištěné podobě a x na CD v rozsahu dle požadavku objednatele, geometrický plán pro majetkoprávní vypořádání dokončené části stavby v počtu dle SOD</t>
  </si>
  <si>
    <t>položka zahrnuje:        
- přípravu podkladů, vyhotovení žádosti pro vklad na katastrální úřad 
- polní práce spojené s vyhotovením geometrického plánu 
- výpočetní a grafické kancelářské práce 
- úřední ověření výsledného elaborátu 
- schválení návrhu vkladu do katastru nemovitostí příslušným katastrálním úřadem</t>
  </si>
  <si>
    <t>8</t>
  </si>
  <si>
    <t>02946</t>
  </si>
  <si>
    <t>OSTAT POŽADAVKY - FOTODOKUMENTACE</t>
  </si>
  <si>
    <t>fotodokumentace průběhu stavby, předání 1 x v tištěné  podobě, 1x v digitální podobě jako součást závěrečné zprávy</t>
  </si>
  <si>
    <t>položka zahrnuje: 
- fotodokumentaci zadavatelem požadovaného děje a konstrukcí v požadovaných časových intervalech 
- zadavatelem specifikované výstupy (fotografie v papírovém a digitálním formátu) v požadovaném počtu</t>
  </si>
  <si>
    <t>02950</t>
  </si>
  <si>
    <t>OSTATNÍ POŽADAVKY - POSUDKY, KONTROLY, REVIZNÍ ZPRÁVY</t>
  </si>
  <si>
    <t>Vypracování plánu kopntrolních prohlídek stavby KZP, TP, TePř a závěrečné zprávy v počtu dle SOD</t>
  </si>
  <si>
    <t>02960</t>
  </si>
  <si>
    <t>OSTATNÍ POŽADAVKY - ODBORNÝ DOZOR</t>
  </si>
  <si>
    <t>Autorský dozor projektanta, zpracovatel dokumentace PDPS a RDS v rozsahu požadovaném zhotovitelem stavby, provizorní cena předpoklad 40 000,- Kč, na základě požadavků zhotovitele nad rámec prací AD hrazených investorem stavby</t>
  </si>
  <si>
    <t>zahrnuje veškeré náklady spojené s objednatelem požadovaným dozorem</t>
  </si>
  <si>
    <t>11</t>
  </si>
  <si>
    <t>02991</t>
  </si>
  <si>
    <t>OSTATNÍ POŽADAVKY - INFORMAČNÍ TABULE</t>
  </si>
  <si>
    <t>KUS</t>
  </si>
  <si>
    <t>billboard pro VAK havlíčkův Brod, a.s. (osazeno v místě stavby po dobu realizace stavby, osazeny 2 ks velkoplošného billboardu o rozměrech 5.1x2.4 m dle pravidel objednatele, formou pronájmu od dodavatele, včetně projednání umístění, výroby, dodání, montáže a demontáže), položka bude čerpána se souhlasem stavebníka</t>
  </si>
  <si>
    <t>položka zahrnuje: 
- dodání a osazení informačních tabulí v předepsaném provedení a množství s obsahem předepsaným zadavatelem 
- veškeré nosné a upevňovací konstrukce 
- základové konstrukce včetně nutných zemních prací 
- demontáž a odvoz po skončení platnosti 
- případně nutné opravy poškozených čátí během platnosti</t>
  </si>
  <si>
    <t>SO 311</t>
  </si>
  <si>
    <t>Výměna jednotné kanalizace VaK Havlíčkův Brod, a.s.</t>
  </si>
  <si>
    <t>Všeobecné konstrukce a práce</t>
  </si>
  <si>
    <t>014101</t>
  </si>
  <si>
    <t>a</t>
  </si>
  <si>
    <t>POPLATKY ZA SKLÁDKU</t>
  </si>
  <si>
    <t>M3</t>
  </si>
  <si>
    <t>výkopová zemina</t>
  </si>
  <si>
    <t>zahrnuje veškeré poplatky provozovateli skládky související s uložením odpadu na skládce.</t>
  </si>
  <si>
    <t>b</t>
  </si>
  <si>
    <t>betonová suť - kusy odstraňovaného potrubí a šachet</t>
  </si>
  <si>
    <t>014131</t>
  </si>
  <si>
    <t>POPLATKY ZA SKLÁDKU TYP S-NO (NEBEZPEČNÝ ODPAD)</t>
  </si>
  <si>
    <t>materiál z frézování asfaltových krytů</t>
  </si>
  <si>
    <t>(0,608+2,865+6,968+8,803)/2=9,62 [A]</t>
  </si>
  <si>
    <t>02730</t>
  </si>
  <si>
    <t>POMOC PRÁCE ZŘÍZ NEBO ZAJIŠŤ OCHRANU INŽENÝRSKÝCH SÍTÍ</t>
  </si>
  <si>
    <t>zajištění provizorního propojení na stávající potrubí a mezi jednotlivými etapami výstavby 
včetně zemních prací pro zřízení a následné zrušení provizorního propojení</t>
  </si>
  <si>
    <t>Zemní práce</t>
  </si>
  <si>
    <t>113171</t>
  </si>
  <si>
    <t>ODSTRAN KRYTU ZPEVNĚNÝCH PLOCH Z DLAŽEB KOSTEK, ODVOZ DO 1KM</t>
  </si>
  <si>
    <t>předpokládá se tl. krytu 0,12 m a lože ze štěrkodrti 
kostky očistit a uložit na dočasnou skládku na p.č. 639/1 
viz příloha soupisu prací</t>
  </si>
  <si>
    <t>4,241+11,003=15,24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</si>
  <si>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</si>
  <si>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</t>
  </si>
  <si>
    <t>FRÉZOVÁNÍ ZPEVNĚNÝCH PLOCH ASFALTOVÝCH</t>
  </si>
  <si>
    <t>silnice v majetku kraje Vysočina 
předpokládaná tl. 50 mm 
včetně odvozu a uložení na skládku KSÚSV do 25 km</t>
  </si>
  <si>
    <t>(2,865+6,968+8,803-7,0*1,5*0,1)/2=8,79 [A]</t>
  </si>
  <si>
    <t>výpočet viz příloha soupisu prací 
předpokládaná tl. 50 mm 
odvoz a uložení na skládku nebezpečného odpadu dle výběru zhotovitele</t>
  </si>
  <si>
    <t>c</t>
  </si>
  <si>
    <t>vozovka místních komunikací, předpokládaná tl. 50 mm 
materiál vhodný k recyklaci, odkoupí zhotovitel stavby 
v rozsahu výkopu pro šachtu RŠ1 a navazujících 7,0 m potrubí</t>
  </si>
  <si>
    <t>(0,608+7,0*1,5*0,1)/2=0,83 [A]</t>
  </si>
  <si>
    <t>11511</t>
  </si>
  <si>
    <t>ČERPÁNÍ VODY DO 500 L/MIN</t>
  </si>
  <si>
    <t>HOD</t>
  </si>
  <si>
    <t>čerpání odpadních (splaškových) vod do funkčních úseků kanalizace 
včetně nákladů na čerpadlo a potrubí, instalaci a následnou demontáž a likvidaci</t>
  </si>
  <si>
    <t>Položka čerpání vody na povrchu zahrnuje i potrubí, pohotovost záložní čerpací soupravy a zřízení čerpací jímky. Součástí položky je také následná demontáž a likvidace těchto zařízení</t>
  </si>
  <si>
    <t>125731</t>
  </si>
  <si>
    <t>VYKOPÁVKY ZE ZEMNÍKŮ A SKLÁDEK TŘ. I, ODVOZ DO 1KM</t>
  </si>
  <si>
    <t>naložení a dovoz zeminy z dočasné skládky na p.č. 639/1 na staveniště 
zemina pro položku 17110: 23,4 m3 
zemina pro položku 17411: 462,38 m3 
zemina pro položku 17511: 158,49 m3</t>
  </si>
  <si>
    <t>23,4+462,38+158,49=644,27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</si>
  <si>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</si>
  <si>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131731</t>
  </si>
  <si>
    <t>HLOUBENÍ JAM ZAPAŽ I NEPAŽ TŘ. I, ODVOZ DO 1KM</t>
  </si>
  <si>
    <t>pažený výkop pro šachty 
viz příloha soupisu prací 
čerpání vody z výkopu při nepříznivých klimatických podmínkách 
odvoz na dočasnou skládku na p.č. 639/1 (použije se pro zásypy i v rámci dalších objektů stavby)</t>
  </si>
  <si>
    <t>17,58+18,736+19,344+16,181+15,572+15,572+20,256+19,831+19,975-33=130,05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</si>
  <si>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</si>
  <si>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12</t>
  </si>
  <si>
    <t>13183</t>
  </si>
  <si>
    <t>HLOUBENÍ JAM ZAPAŽ I NEPAŽ TŘ II</t>
  </si>
  <si>
    <t>pažený výkop pro šachty 
čerpání vody z výkopu při nepříznivých klimatických podmínkách 
odvoz na trvalou skládu dle výběru zhotovitele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</si>
  <si>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</si>
  <si>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</t>
  </si>
  <si>
    <t>131831</t>
  </si>
  <si>
    <t>HLOUBENÍ JAM ZAPAŽ I NEPAŽ TŘ. II, ODVOZ DO 1KM</t>
  </si>
  <si>
    <t>pažený výkop pro šachty 
viz příloha soupisu prací, z uvedeného objemu se uvažuje 20% zemin tř.II (163,05*0,2=cca 33 m3) 
čerpání vody z výkopu při nepříznivých klimatických podmínkách 
odvoz na dočasnou skládku na p.č. 639/1 - ukládat samostatně, zeminu lze použít pro případné zasypání podzemních chodeb při realizaci jiných stavebních objektů</t>
  </si>
  <si>
    <t>33-9,55=23,45 [A]</t>
  </si>
  <si>
    <t>14</t>
  </si>
  <si>
    <t>132731</t>
  </si>
  <si>
    <t>HLOUBENÍ RÝH ŠÍŘ DO 2M PAŽ I NEPAŽ TŘ. I, ODVOZ DO 1KM</t>
  </si>
  <si>
    <t>pažený výkop pro vybourání stávajícího potrubí a pokládku nového 
viz příloha soupisu prací (z uvedeného objemu se uvažuje 128 m3 zemin tř.II) 
čerpání vody z výkopu při nepříznivých klimatických podmínkách 
odvoz na dočasnou skládku na p.č. 639/1</t>
  </si>
  <si>
    <t>70,911+101,958+106,146+38,581+55,190+34,557+59,263+96,618+79,123-128=514,35 [A]</t>
  </si>
  <si>
    <t>15</t>
  </si>
  <si>
    <t>132831</t>
  </si>
  <si>
    <t>HLOUBENÍ RÝH ŠÍŘ DO 2M PAŽ I NEPAŽ TŘ. II, ODVOZ DO 1KM</t>
  </si>
  <si>
    <t>pažený výkop pro vybourání stávajícího potrubí a pokládku nového 
viz příloha soupisu prací, z uvedeného objemu se uvažuje 20% zemin tř.II 
čerpání vody z výkopu při nepříznivých klimatických podmínkách 
odvoz na dočasnou skládku na p.č. 639/1 - ukládat samostatně, zeminu lze použít pro případné zasypání podzemních chodeb při realizaci jiných stavebních objektů</t>
  </si>
  <si>
    <t>16</t>
  </si>
  <si>
    <t>17110</t>
  </si>
  <si>
    <t>ULOŽENÍ SYPANINY DO NÁSYPŮ SE ZHUTNĚNÍM</t>
  </si>
  <si>
    <t>zasypání podzemní chodby v nezbytném rozsahu výkopovou zeminou  
zásyp bude proveden po vrstvách max. 0,5 m, předpokládaná výška 2 m 
odhad objemu na základě podkladů o předpokládaném trasování podzemních chodeb 
položka bude použita, pokud dojde k narušení chodby při provádění výkopových prací</t>
  </si>
  <si>
    <t>(1,5*3,0+4,5*1,6)*2,0=23,40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</si>
  <si>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</si>
  <si>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</t>
  </si>
  <si>
    <t>17120</t>
  </si>
  <si>
    <t>ULOŽENÍ SYPANINY DO NÁSYPŮ A NA SKLÁDKY BEZ ZHUTNĚNÍ</t>
  </si>
  <si>
    <t>uložení výkopové zeminy na skládku 
na trvalou skládku dle výběru zhotovitele: 9,55 m3 
na dočasnou skládku na p.č. 639/1: 795,85 m3 (použije se pro zpětný zásyp a případné zasypávání chodeb v rámci SO 311 a dalších objektů, v nichž je nedostatek zemin)</t>
  </si>
  <si>
    <t>9,55+795,85=805,40 [A]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</si>
  <si>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</si>
  <si>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</t>
  </si>
  <si>
    <t>17411</t>
  </si>
  <si>
    <t>ZÁSYP JAM A RÝH ZEMINOU SE ZHUTNĚNÍM</t>
  </si>
  <si>
    <t>hutněný zásyp potrubí po vrstvách tl. 300 mm zeminou z výkopu 
do úrovně stávajícího terénu 
viz příloha soupisu prací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</si>
  <si>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</si>
  <si>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19</t>
  </si>
  <si>
    <t>17511</t>
  </si>
  <si>
    <t>OBSYP POTRUBÍ A OBJEKTŮ SE ZHUTNĚNÍM</t>
  </si>
  <si>
    <t>hutněný obsyp šachet zeminou z výkopu, do úrovně stávajícího terénu 
viz příloha soupisu prací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</si>
  <si>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</si>
  <si>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20</t>
  </si>
  <si>
    <t>17581</t>
  </si>
  <si>
    <t>OBSYP POTRUBÍ A OBJEKTŮ Z NAKUPOVANÝCH MATERIÁLŮ</t>
  </si>
  <si>
    <t>obsyp potrubí pískem, hutnění na 80 % PS 
do výšky 300 mm nad potrubí 
včetně nákupu materiálu, dopravy a uložení 
viz příloha soupisu prací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</si>
  <si>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</si>
  <si>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Svislé konstrukce</t>
  </si>
  <si>
    <t>21</t>
  </si>
  <si>
    <t>31127</t>
  </si>
  <si>
    <t>ZDI A STĚNY PODPĚR A VOLNÉ Z CIHEL A TVÁRNIC NEPÁLENÝCH</t>
  </si>
  <si>
    <t>zazdění propadlé části chodby - odhad 
svislá stěna k uzavření chodby (výplň propadlé části viz položka 17110) 
předpokládá se výška 2 m, požadovaná šířka 0,3 m 
položka se použije, pokud při výkopových pracech dojde k narušení podzemní chodby</t>
  </si>
  <si>
    <t>(2*3,0+2*1,6)*2,0*0,3=5,52 [A]</t>
  </si>
  <si>
    <t>Položka zahrnuje veškerý materiál, výrobky a polotovary, včetně mimostaveništní a vnitrostaveništní dopravy (rovněž přesuny), včetně naložení a složení, případně s uložením.</t>
  </si>
  <si>
    <t>Vodorovné konstrukce</t>
  </si>
  <si>
    <t>22</t>
  </si>
  <si>
    <t>451312</t>
  </si>
  <si>
    <t>PODKLADNÍ A VÝPLŇOVÉ VRSTVY Z PROSTÉHO BETONU C12/15</t>
  </si>
  <si>
    <t>sedlové lože pod potrubí 
pro trouby DN 600 tl. 320 mm, pro trouby DN 500 tl. 260 mm 
viz výkres č. D.1.24.3 a příloha soupisu prací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</si>
  <si>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</si>
  <si>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23</t>
  </si>
  <si>
    <t>45152</t>
  </si>
  <si>
    <t>PODKLADNÍ A VÝPLŇOVÉ VRSTVY Z KAMENIVA DRCENÉHO</t>
  </si>
  <si>
    <t>štěrkové lože pod šachtami 
frakce 10-16 mm, tl. 100 mm 
viz výkres D.1.24.4</t>
  </si>
  <si>
    <t>9*2,7*2,7*0,1=6,56 [A]</t>
  </si>
  <si>
    <t>položka zahrnuje dodávku předepsaného kameniva, mimostaveništní a vnitrostaveništní dopravu a jeho uložení  
není-li v zadávací dokumentaci uvedeno jinak, jedná se o nakupovaný materiál</t>
  </si>
  <si>
    <t>Potrubí</t>
  </si>
  <si>
    <t>24</t>
  </si>
  <si>
    <t>83457</t>
  </si>
  <si>
    <t>POTRUBÍ Z TRUB KAMENINOVÝCH DN DO 500MM</t>
  </si>
  <si>
    <t>M</t>
  </si>
  <si>
    <t>DN 500 
viz výkres D.1.24.3</t>
  </si>
  <si>
    <t>41,08+52,46+22,99=116,53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</si>
  <si>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</si>
  <si>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25</t>
  </si>
  <si>
    <t>83458</t>
  </si>
  <si>
    <t>POTRUBÍ Z TRUB KAMENINOVÝCH DN DO 600MM</t>
  </si>
  <si>
    <t>DN 600 
viz výkres D.1.24.3</t>
  </si>
  <si>
    <t>42,66+24,26=66,92 [A]</t>
  </si>
  <si>
    <t>26</t>
  </si>
  <si>
    <t>894157</t>
  </si>
  <si>
    <t>ŠACHTY KANALIZAČNÍ Z BETON DÍLCŮ NA POTRUBÍ DN DO 500MM</t>
  </si>
  <si>
    <t>RŠ7, RŠ8, RŠ13, RŠ14, RŠ15, RŠ19 
včetně poklopu D400 a prefabrikovaného dna 
včetně podkladní desky z betonu C12/15 tl. 100 mm</t>
  </si>
  <si>
    <t>položka zahrnuje:  
- poklopy s rámem, mříže s rámem, stupadla, žebříky, stropy z bet. dílců a pod.  
- předepsané betonové skruže, prefabrikované nebo monolitické betonové dno  
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  
- předepsané podkladní konstrukce</t>
  </si>
  <si>
    <t>27</t>
  </si>
  <si>
    <t>894158</t>
  </si>
  <si>
    <t>ŠACHTY KANALIZAČNÍ Z BETON DÍLCŮ NA POTRUBÍ DN DO 600MM</t>
  </si>
  <si>
    <t>RŠ1, RŠ17, RŠ18 
včetně poklopu D400 a prefabrikovaného dna 
včetně podkladní desky z betonu C12/15 tl. 100 mm</t>
  </si>
  <si>
    <t>28</t>
  </si>
  <si>
    <t>89947</t>
  </si>
  <si>
    <t>VÝŘEZ, VÝSEK, ÚTES NA POTRUBÍ DN DO 600MM</t>
  </si>
  <si>
    <t>stávající betonové potrubí DN 500 a DN 600</t>
  </si>
  <si>
    <t>- zahrnují zejména náklady na osekání trub na útesy, na vysekání otvorů pro zaústění, na obetonování útesu. U výřezu a výseku náklady na ohlášení uzavírání vody, uzavření a otevření šoupat, vypuštění a napuštění vody, odvzdušnění potrubí a pod.</t>
  </si>
  <si>
    <t>29</t>
  </si>
  <si>
    <t>899672</t>
  </si>
  <si>
    <t>ZKOUŠKA VODOTĚSNOSTI POTRUBÍ DN DO 600MM</t>
  </si>
  <si>
    <t>DN 500 - 116,53 m 
DN 600 - 66,92 m</t>
  </si>
  <si>
    <t>116,53+66,92=183,45 [A]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</si>
  <si>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</si>
  <si>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30</t>
  </si>
  <si>
    <t>89980</t>
  </si>
  <si>
    <t>TELEVIZNÍ PROHLÍDKA POTRUBÍ</t>
  </si>
  <si>
    <t>kamerová prohlídka potrubí</t>
  </si>
  <si>
    <t>položka zahrnuje prohlídku potrubí televizní kamerou, záznam prohlídky na nosičích DVD a vyhotovení závěrečného písemného protokolu</t>
  </si>
  <si>
    <t>Ostatní konstrukce a práce</t>
  </si>
  <si>
    <t>31</t>
  </si>
  <si>
    <t>919112</t>
  </si>
  <si>
    <t>ŘEZÁNÍ ASFALTOVÉHO KRYTU VOZOVEK TL DO 100MM</t>
  </si>
  <si>
    <t>tl. 100 mm 
po obvodu výkopů, délky změřeny ze situace</t>
  </si>
  <si>
    <t>44,7+87,2+101,6=233,50 [A]</t>
  </si>
  <si>
    <t>položka zahrnuje řezání vozovkové vrstvy v předepsané tloušťce, včetně spotřeby vody</t>
  </si>
  <si>
    <t>32</t>
  </si>
  <si>
    <t>96614</t>
  </si>
  <si>
    <t>BOURÁNÍ KONSTRUKCÍ Z CIHEL A TVÁRNIC</t>
  </si>
  <si>
    <t>vybourání stropní části podzemní chodby v případě jejího narušení při provádění výkopových prací 
uváděný objem je pouze odhad na základě podkladů o předpokládaném průběhu podzemních chodeb 
položka se použije, pokud při provádění stavby dojde k propadnutí stropní klenby 
materiál není potřeba odvážet, lze ho použít jako spodní vrstvu zásypu chodby (položka 17110), případně k zazdění chodby (viz položka 31127)</t>
  </si>
  <si>
    <t>(1,5*3,0+4,5*1,6)*0,3=3,51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</si>
  <si>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</si>
  <si>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33</t>
  </si>
  <si>
    <t>96688</t>
  </si>
  <si>
    <t>VYBOURÁNÍ KANALIZAČ ŠACHET KOMPLETNÍCH</t>
  </si>
  <si>
    <t>zemní práce jsou vykázány samostatně, protože všechny šachty se v rámci SO 311 nahrazují novými 
kovové části odvézt do sběrného dvora, ostatní materiál na skládku dle výběru zhotovitele</t>
  </si>
  <si>
    <t>položka zahrnuje:  
- kompletní bourací práce včetně nezbytného rozsahu zemních prací,  
- veškerou manipulaci s vybouranou sutí a hmotami včetně uložení na skládku,  
- veškeré další práce plynoucí z technologického předpisu a z platných předpisů,  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</si>
  <si>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34</t>
  </si>
  <si>
    <t>969257</t>
  </si>
  <si>
    <t>VYBOURÁNÍ POTRUBÍ DN DO 500MM KANALIZAČ</t>
  </si>
  <si>
    <t>beton DN 500 
odvoz a uložení na skládku dle výběru zhotovitele</t>
  </si>
  <si>
    <t>41,1+52,5+23=116,60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</si>
  <si>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</si>
  <si>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35</t>
  </si>
  <si>
    <t>969258</t>
  </si>
  <si>
    <t>VYBOURÁNÍ POTRUBÍ DN DO 600MM KANALIZAČ</t>
  </si>
  <si>
    <t>beton DN 600 
odvoz a uložení na skládku dle výběru zhotovitele</t>
  </si>
  <si>
    <t>42,7+24,3=67,00 [A]</t>
  </si>
  <si>
    <t>SO 312</t>
  </si>
  <si>
    <t>Úpravy šachet jednotné kanalizace VAK Havlíčkův Brod, a.s.</t>
  </si>
  <si>
    <t>materiál z frézování asfaltových povrchů</t>
  </si>
  <si>
    <t>viz pol. 113727a</t>
  </si>
  <si>
    <t>zemina a nestmelené vrstvy</t>
  </si>
  <si>
    <t>viz pol. 17120a</t>
  </si>
  <si>
    <t>beton z vybouraných šachet</t>
  </si>
  <si>
    <t>viz pol. 96711</t>
  </si>
  <si>
    <t>drobné žulové kostky v loži z kameniva 
 - včetně očištění, naložení a odvozu na dočasnou skládku na p.č. 639/1 
změřeno v CAD 
výkres č. D.1.25.2</t>
  </si>
  <si>
    <t>(1,5*1,5-3,14*0,3*0,3)*0,05=0,1 m3</t>
  </si>
  <si>
    <t>113181</t>
  </si>
  <si>
    <t>ODSTRANĚNÍ KRYTU ZPEVNĚNÝCH PLOCH Z DLAŽDIC, ODVOZ DO 1KM</t>
  </si>
  <si>
    <t>betonová zámková dlažba 
 - včetně očištění, naložení a odvozu na dočasnou skládku na p.č. 639/1 
změřeno v CAD 
výkres č. D.1.25.2</t>
  </si>
  <si>
    <t>3*(1,5*1,5-3,14*0,3*0,3)*0,08=0,47 m3</t>
  </si>
  <si>
    <t>113727</t>
  </si>
  <si>
    <t>FRÉZOVÁNÍ ZPEVNĚNÝCH PLOCH ASFALTOVÝCH, ODVOZ DO 16KM</t>
  </si>
  <si>
    <t>odvoz na skládku NO dle výběru zhotovitele 
změřeno v CAD 
výkres č. D.1.25.2</t>
  </si>
  <si>
    <t>(1,5*1,5-3,14*0,3*0,3)*0,1=0,2 m3 
50% odvoz na skládku: 0,2/2=0,1 m3</t>
  </si>
  <si>
    <t>silnice v majetku kraje Vysočina 
včetně uložení a odvozu na skládku KSÚSV do 25 km 
změřeno v CAD 
výkres č. D.1.25.2</t>
  </si>
  <si>
    <t>(1,5*1,5-3,14*0,3*0,3)*0,1/2=0,1 m3</t>
  </si>
  <si>
    <t>naložení a odvoz zeminy z mezideponie do zásypů,  
včetně uložení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</si>
  <si>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ruční vykopávky, odstranění kořenů a napadávek 
- pažení, vzepření a rozepření vč. přepažování (vyjma štětových stěn) 
- úpravu, ochranu a očištění dna, základové spáry, stěn a svahů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položka nezahrnuje: 
- práce spojené s otvírkou zemníku</t>
  </si>
  <si>
    <t>13173</t>
  </si>
  <si>
    <t>HLOUBENÍ JAM ZAPAŽ I NEPAŽ TŘ. I</t>
  </si>
  <si>
    <t>hloubení jam pro úpravu stávajících šachet 
- včetně vodorovného a svislého přemístění, naložení a odvozu na trvalou skládku</t>
  </si>
  <si>
    <t>5*1,5*1,5*1,0=11,25 m3 
11,25-5,21=6,04 m3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</si>
  <si>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</si>
  <si>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hloubení jam pro úpravu stávajících šachet 
- včetně vodorovného a svislého přemístění, naložení a odvozu na mezideponii</t>
  </si>
  <si>
    <t>uložení odkopané zeminy na trvalou skládku odpadu</t>
  </si>
  <si>
    <t>položka zahrnuje: 
- kompletní provedení zemní konstrukce do předepsaného tvaru 
- ošetření úložiště po celou dobu práce v něm vč. klimatických opatření 
- ztížení v okolí vedení, konstrukcí a objektů a jejich dočasné zajištění 
- ztížení provádění ve ztížených podmínkách a stísněných prostorech 
- ztížené ukládání sypaniny pod vodu 
- ukládání po vrstvách a po jiných nutných částech (figurách) vč. dosypávek 
- spouštění a nošení materiálu 
- úprava, očištění a ochrana podloží a svahů 
- svahování,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</si>
  <si>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uložení odkopané zeminy na mezideponii</t>
  </si>
  <si>
    <t>hutněný obsyp šachet zeminou z výkopu</t>
  </si>
  <si>
    <t>5*1,5*1,5*1,0-5*1,0*0,62*0,62*3,14=5,21 m3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</si>
  <si>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a výplň jam a prohlubní v podloží 
- úprava, očištění, ochrana a zhutnění podloží 
- svahování, hutnění a uzavírání povrchů svahů 
- zřízení lavic na svazích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 
- zemina vytlačená potrubím o DN do 180mm se od kubatury obsypů neodečítá</t>
  </si>
  <si>
    <t>89911G</t>
  </si>
  <si>
    <t>LITINOVÝ POKLOP D400</t>
  </si>
  <si>
    <t>poklopy upravovaných šachet s logem VAK Havlíčkův Brod, a.s. 
výkres č. D.1.25.1</t>
  </si>
  <si>
    <t>Položka zahrnuje dodávku a osazení předepsané mříže včetně rámu</t>
  </si>
  <si>
    <t>89914</t>
  </si>
  <si>
    <t>ŠACHTOVÉ BETONOVÉ SKRUŽE SAMOSTATNÉ</t>
  </si>
  <si>
    <t>konusy, přechodové desky, vyrovnávací pstence a skruže k úpravě vrchních částí betonových šachet 
výkres č. D.1.25.1</t>
  </si>
  <si>
    <t>- Položka zahrnuje veškerý materiál, výrobky a polotovary, včetně mimostaveništní a vnitrostaveništní dopravy (rovněž přesuny), včetně naložení a složení,případně s uložením.</t>
  </si>
  <si>
    <t>řezání stávajícího asfaltového krytu (tl. 0,1 m) po obvodu výkopu 
změřeno v CAD 
výkres č. D1.25.2</t>
  </si>
  <si>
    <t>4*1,5=6,0 m</t>
  </si>
  <si>
    <t>96711</t>
  </si>
  <si>
    <t>VYBOURÁNÍ ČÁSTÍ KONSTRUKCÍ Z BETON DÍLCŮ</t>
  </si>
  <si>
    <t>vybourání vrchních částí stávajících šachet 
výkres č. D1.25.1</t>
  </si>
  <si>
    <t>položka zahrnuje: 
- veškerou manipulaci s vybouranou sutí a hmotami včetně uložení na skládku, 
- veškeré další práce plynoucí z technologického předpisu a z platných předpisů, 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</si>
  <si>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353</t>
  </si>
  <si>
    <t>Propojení vodovodů VaK Havlíčkův Brod, a.s. na náměstí</t>
  </si>
  <si>
    <t>betonová suť z dlaždic 
předpokládané betonové lože obrubníků</t>
  </si>
  <si>
    <t>0,14+3,5*0,55*0,2=0,53 [A]</t>
  </si>
  <si>
    <t>materiál z frézování asfaltových vozovek</t>
  </si>
  <si>
    <t>01431</t>
  </si>
  <si>
    <t>POPLATKY ZA VYPUŠTĚNOU VODU</t>
  </si>
  <si>
    <t>celkový objem pitné vody, který bude nutné odebrat z veřejné sítě - vypuštěná voda, spotřeba vody pro odkalení, tlakové zkoušky, dezinfekce nového vodovodního potrubí</t>
  </si>
  <si>
    <t>zahrnuje náklady majiteli za způsobernou ztrátu</t>
  </si>
  <si>
    <t>01441</t>
  </si>
  <si>
    <t>POPLATKY ZA NÁHRADNÍ ZÁSOBOVÁNÍ VODOU</t>
  </si>
  <si>
    <t>zajištění cisteren pro dodávku pitné vody při odstávce vodovodu</t>
  </si>
  <si>
    <t>zahrnuje náklady na náhradní zásobení</t>
  </si>
  <si>
    <t>kontrola funkčnosti signalizačních vodičů 
písemná zpráva o výsledcích tlakové zkoušky potrubí 
písemná zpráva o provedeném proplachu a dezinfekci potrubí 
doklad o zdravotní nezávadnosti použitých materiálů 
chemický a bakteriologický rozbor vody a písemný doklad o výsledcích rozboru</t>
  </si>
  <si>
    <t>02990</t>
  </si>
  <si>
    <t>trvalé označení umístění armatur a vodovodní přípojky - orientační tabulky dle ČSN 75 5025 
včetně osazení na fasádu nejbližšího objektu, příp. na sloupky 
včetně všech nosných a upevňovacích prvků a nutn ých zemních prací</t>
  </si>
  <si>
    <t>položka zahrnuje:  
- dodání a osazení informačních tabulí v předepsaném provedení a množství s obsahem předepsaným zadavatelem  
- veškeré nosné a upevňovací konstrukce  
- základové konstrukce včetně nutných zemních prací  
- demontáž a odvoz po skončení platnosti  
- případně nutné opravy poškozených čátí během platnosti</t>
  </si>
  <si>
    <t>předpokládá se lože z kameniva 
včetně očištění, odvozu a uložení na dočasnou skládku na p.č. 639/1 
plochy změřeny pomocí grafického programu 
větší kostky: 6 m2 
drobné kostky: 98,4 m2</t>
  </si>
  <si>
    <t>6,0*0,12+98,4*0,05=5,64 [A]</t>
  </si>
  <si>
    <t>11318</t>
  </si>
  <si>
    <t>ODSTRANĚNÍ KRYTU ZPEVNĚNÝCH PLOCH Z DLAŽDIC</t>
  </si>
  <si>
    <t>v loži z kameniva 
betonové dlaždice hladké cca 300x300x35 mm 
předpokládá se odvoz a uložení na skládku dle výběru zhotovitele 
plocha změřena pomocí grafického programu</t>
  </si>
  <si>
    <t>4*0,035=0,14 [A]</t>
  </si>
  <si>
    <t>113531</t>
  </si>
  <si>
    <t>ODSTRANĚNÍ CHODNÍKOVÝCH KAMENNÝCH OBRUBNÍKŮ, ODVOZ DO 1KM</t>
  </si>
  <si>
    <t>očištění, odvoz a uložení na dočasnou skládku na p.č. 639/1</t>
  </si>
  <si>
    <t>1,0+1,0+1,5=3,50 [A]</t>
  </si>
  <si>
    <t>předpokládaná tl. 50 mm 
materiál vhodný k recyklaci 
včetně odvozu a uložení na skládku KSÚSV do 25 km</t>
  </si>
  <si>
    <t>9,0*0,05=0,45 [A]</t>
  </si>
  <si>
    <t>odvoz a uložení na skládku nebezpečného odpadu dle výběru zhotovitele 
plocha změřena v situaci pomocí grafického programu 
předpokládaná tl. 50 mm</t>
  </si>
  <si>
    <t>11521</t>
  </si>
  <si>
    <t>PŘEVEDENÍ VODY POTRUBÍM DN 100 NEBO ŽLABY R.O. DO 0,3M</t>
  </si>
  <si>
    <t>pro náhradní zásobování pitnou vodou po dobu výstavby vodovodů pomocí dočasných vodovodů (suchovodů)</t>
  </si>
  <si>
    <t>Položka převedení vody na povrchu zahrnuje zřízení, udržování a odstranění příslušného zařízení. Převedení vody se uvádí buď průměrem potrubí (DN) nebo délkou rozvinutého obvodu žlabu (r.o.).</t>
  </si>
  <si>
    <t>naložení a dovoz zeminy z dočasné deponie na p.č. 639/1 na staveniště 
zemina pro položku 17110: 13,14 m3 
zemina pro položku 17411: 81,0 m3</t>
  </si>
  <si>
    <t>13,14+81=94,14 [A]</t>
  </si>
  <si>
    <t>odvoz na dočasnou skládku na p.č. 639/1 
pažený výkop šířky 0,9 m 
výpočet viz příloha soupisu prací 
včetně čerpání vody z výkopu</t>
  </si>
  <si>
    <t>13293</t>
  </si>
  <si>
    <t>HLOUBENÍ RÝH ŠÍŘ DO 2M PAŽ I NEPAŽ TŘ. III</t>
  </si>
  <si>
    <t>odvoz na skládku dle výběru zhotovitele 
pažený výkop š. 0,9 m 
výpočet viz příloha soupisu prací 
včetně čerpání vody z výkopu</t>
  </si>
  <si>
    <t>zasypání podzemní chodby v nezbytném rozsahu výkopovou zeminou z objektů stavby 
zásyp bude proveden po vrstvách max. 0,5 m, předpokládaná výška 2 m 
odhad objemu na základě podkladů o předpokládaném trasování podzemních chodeb 
položka bude použita, pokud dojde k narušení chodby při provádění výkopových prací</t>
  </si>
  <si>
    <t>(2,7*1,9+1,6*0,9)*2,0=13,14 [A]</t>
  </si>
  <si>
    <t>výkopové zeminy 
na trvalou skládku dle výběru zhotovitele: 40,61 m3 
na dočasnou skládku na p.č. 639/1: 68,29 m3</t>
  </si>
  <si>
    <t>68,29+40,61=108,90 [A]</t>
  </si>
  <si>
    <t>použije se zemina z výkopu, chybějící objem se doplní z výkopu SO 311 
do úrovně stávajícího terénu 
hutnění po vrstvách max. 300 mm, Edef,2 = min. 45 MPa 
viz příloha soupisu prací a výkres D.1.34.3</t>
  </si>
  <si>
    <t>obsyp pískem do výšky 300 mm nad potrubí, po stranách potrubí hutněný 
viz výkres D.1.34.3 a příloha soupisu prací 
včetně nákupu a dodání materiálu</t>
  </si>
  <si>
    <t>(2,7+2*1,6)*2,0*0,3=3,54 [A]</t>
  </si>
  <si>
    <t>45157</t>
  </si>
  <si>
    <t>PODKLADNÍ A VÝPLŇOVÉ VRSTVY Z KAMENIVA TĚŽENÉHO</t>
  </si>
  <si>
    <t>hutněné pískové lože tl. 100 mm 
viz výkres D.1.34.3 
v šířce výkopové rýhy</t>
  </si>
  <si>
    <t>64,9*0,9*0,1=5,84 [A]</t>
  </si>
  <si>
    <t>85127</t>
  </si>
  <si>
    <t>POTRUBÍ Z TRUB LITINOVÝCH TLAKOVÝCH HRDLOVÝCH DN DO 100MM</t>
  </si>
  <si>
    <t>tvárná litina DN 100 
lomy potrubí jištěny zámkovými spoji a min. 12 m na každou stranu od lomu jištěné spoje na potrubí 
včetně potřebných tvarovek - viz výkres D.1.34.4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</si>
  <si>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tlakové zkoušky ani proplach a dezinfekci</t>
  </si>
  <si>
    <t>85133</t>
  </si>
  <si>
    <t>POTRUBÍ Z TRUB LITINOVÝCH TLAKOVÝCH HRDLOVÝCH DN DO 150MM</t>
  </si>
  <si>
    <t>85833</t>
  </si>
  <si>
    <t>NASUNUTÍ LITIN TRUB DN DO 150MM DO CHRÁNIČKY</t>
  </si>
  <si>
    <t>viz výkres D.1.34.4</t>
  </si>
  <si>
    <t>položka zahrnuje:  
pojízdná sedla (objímky)  
případně předepsané utěsnění konců chráničky  
nezahrnuje dodávku potrubí</t>
  </si>
  <si>
    <t>86644</t>
  </si>
  <si>
    <t>CHRÁNIČKY Z TRUB OCELOVÝCH DN DO 250MM</t>
  </si>
  <si>
    <t>trubka 273x10 mm 
viz výkres D.1.34.4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</si>
  <si>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  
- opláštění dle dokumentace a nutné opravy opláštění při jeho poškození</t>
  </si>
  <si>
    <t>891114</t>
  </si>
  <si>
    <t>ŠOUPÁTKA DN DO 40MM</t>
  </si>
  <si>
    <t>přírubové rohové šoupátko litinové s ISO spojkou 5/4" - 1" 
výkres D.1.34.4</t>
  </si>
  <si>
    <t>- Položka zahrnuje kompletní montáž dle technologického předpisu, dodávku armatury, veškerou mimostaveništní a vnitrostaveništní dopravu.</t>
  </si>
  <si>
    <t>891127</t>
  </si>
  <si>
    <t>ŠOUPÁTKA DN DO 100MM</t>
  </si>
  <si>
    <t>napojení přírubové 
šoupátko DN 100 - PN16 
viz výkres D.1.34.4</t>
  </si>
  <si>
    <t>891133</t>
  </si>
  <si>
    <t>ŠOUPÁTKA DN DO 150MM</t>
  </si>
  <si>
    <t>přírubové Š DN150 - PN16 
viz výkres D.1.34.4</t>
  </si>
  <si>
    <t>891833</t>
  </si>
  <si>
    <t>NAVRTÁVACÍ PASY DN DO 150MM</t>
  </si>
  <si>
    <t>navrtávací pas uzávěrový DN 150 - 5/4" 
výkres D.1.34.4</t>
  </si>
  <si>
    <t>891915</t>
  </si>
  <si>
    <t>ZEMNÍ SOUPRAVY DN DO 50MM S POKLOPEM</t>
  </si>
  <si>
    <t>teleskopická ZS přípojková DN 25 
výkres D.1.34.4</t>
  </si>
  <si>
    <t>891927</t>
  </si>
  <si>
    <t>ZEMNÍ SOUPRAVY DN DO 100MM S POKLOPEM</t>
  </si>
  <si>
    <t>teleskopická ZS DN 100 
výkres D.1.34.4</t>
  </si>
  <si>
    <t>891933</t>
  </si>
  <si>
    <t>ZEMNÍ SOUPRAVY DN DO 150MM S POKLOPEM</t>
  </si>
  <si>
    <t>teleskopická ZS DN 150 
výkres D.1.34.4</t>
  </si>
  <si>
    <t>šoupátkový poklop 
počet dle výkresu D.1.34.4</t>
  </si>
  <si>
    <t>36</t>
  </si>
  <si>
    <t>899308</t>
  </si>
  <si>
    <t>DOPLŇKY NA POTRUBÍ - SIGNALIZAČ VODIČ</t>
  </si>
  <si>
    <t>CYY 6 mm2 
délka dle výkresu D.1.34.4 
konce napojit na signalizační vodiče na stávajícím potrubí a na novém potrubí SO 351 pájením nebo svorkou, zakrytí spojů izolací 
vodiče také vyvést do krycích hrnců všech tvarovek</t>
  </si>
  <si>
    <t>- Položka zahrnuje veškerý materiál, výrobky a polotovary, včetně mimostaveništní a vnitrostaveništní dopravy (rovněž přesuny), včetně naložení a složení,případně s uložením.   
- položka signalizační vodič zahrnuje i kontrolní vývody.</t>
  </si>
  <si>
    <t>37</t>
  </si>
  <si>
    <t>899309</t>
  </si>
  <si>
    <t>DOPLŇKY NA POTRUBÍ - VÝSTRAŽNÁ FÓLIE</t>
  </si>
  <si>
    <t>bílá, délka dle délky výkopu 
viz příčný řez - výkres D.1.34.3</t>
  </si>
  <si>
    <t>38</t>
  </si>
  <si>
    <t>89942</t>
  </si>
  <si>
    <t>VÝŘEZ, VÝSEK, ÚTES NA POTRUBÍ DN DO 100MM</t>
  </si>
  <si>
    <t>stávající řad z litiny DN 100</t>
  </si>
  <si>
    <t>39</t>
  </si>
  <si>
    <t>899621</t>
  </si>
  <si>
    <t>TLAKOVÉ ZKOUŠKY POTRUBÍ DN DO 100MM</t>
  </si>
  <si>
    <t>litina DN 100</t>
  </si>
  <si>
    <t>40</t>
  </si>
  <si>
    <t>899631</t>
  </si>
  <si>
    <t>TLAKOVÉ ZKOUŠKY POTRUBÍ DN DO 150MM</t>
  </si>
  <si>
    <t>litina DN 150</t>
  </si>
  <si>
    <t>41</t>
  </si>
  <si>
    <t>89972</t>
  </si>
  <si>
    <t>PROPLACH A DEZINFEKCE VODOVODNÍHO POTRUBÍ DN DO 100MM</t>
  </si>
  <si>
    <t>- napuštění a vypuštění vody, dodání vody a dezinfekčního prostředku, bakteriologický rozbor vody.</t>
  </si>
  <si>
    <t>42</t>
  </si>
  <si>
    <t>89973</t>
  </si>
  <si>
    <t>PROPLACH A DEZINFEKCE VODOVODNÍHO POTRUBÍ DN DO 150MM</t>
  </si>
  <si>
    <t>43</t>
  </si>
  <si>
    <t>proříznutí stávajícího asfaltového krytu po obvodu výkopu 
délka změřena ze situace pomocí grafického programu</t>
  </si>
  <si>
    <t>9,8+10,2=20,00 [A]</t>
  </si>
  <si>
    <t>44</t>
  </si>
  <si>
    <t>(2,7*1,9+1,6*0,9)*0,3=1,97 [A]</t>
  </si>
  <si>
    <t>45</t>
  </si>
  <si>
    <t>96912</t>
  </si>
  <si>
    <t>VYBOURÁNÍ POTRUBÍ DN DO 100MM VODOVODNÍCH</t>
  </si>
  <si>
    <t>litina DN 100 
odvoz do sběrného dvora 
viz technická zpráva objektu a výkres D.1.34.2</t>
  </si>
  <si>
    <t>SO 354</t>
  </si>
  <si>
    <t>Výměny vodovodů VaK Havlíčkův Brod, a.s. v ulicích Sázavská a Jelenova</t>
  </si>
  <si>
    <t>výkopové zeminy</t>
  </si>
  <si>
    <t>betonová suť - poškozená dlažba, předpokládané betonové lože z obrubníků</t>
  </si>
  <si>
    <t>23*0,08*0,3+2,0*0,55*0,2=0,77 [A]</t>
  </si>
  <si>
    <t>v loži z kameniva 
včetně očištění, odvozu a složení na dočasnou skládku na p.č. 639/1</t>
  </si>
  <si>
    <t>0,9*1,0*0,12=0,11 [A]</t>
  </si>
  <si>
    <t>lože z kameniva 
betonová zámková dlažba 
poškozenou dlažbu odvézt a uložit na trvalou skládku dle výběru zhotovitele - 30 % plochy 
plochy změřeny v situaci pomocí grafického programu</t>
  </si>
  <si>
    <t>(5+18)*0,08*0,3=0,55 [A]</t>
  </si>
  <si>
    <t>lože z kameniva 
betonová zámková dlažba 
očištění, odvoz a uložení na dočasnou skládku na p.č. 639/1 k dalšímu použití v rámci stavby - předpoklad 70 % plochy 
plochy změřeny v situaci pomocí grafického programu</t>
  </si>
  <si>
    <t>(5+18)*0,08*0,7=1,29 [A]</t>
  </si>
  <si>
    <t>silnice v majetku kraje Vysočina - část větve A 
předpokládaná tl. 50 mm 
materiál vhodný k recyklaci 
včetně odvozu a uložení na skládku KSÚSV do 25 km</t>
  </si>
  <si>
    <t>předpokládaná tl. 50 mm 
plochy změřeny v situaci pomocí grafického programu 
v místě křížení s kanalizací SO 311 je odstranění krytu zahrnuto do SO 311 
větev A - 25 m2, větev B - 5,2 m2, větev C - 1,3 m2 
odvoz a uložení na skládku nebezpečného odpadu dle výběru zhotovitele</t>
  </si>
  <si>
    <t>(25,0+5,2+1,3)*0,05=1,58 [A]</t>
  </si>
  <si>
    <t>místní komunikace 
předpokládaná tl. 50 mm 
materiál vhodný k recyklaci, odkoupí zhotovitel stavby 
část větve A - 16 m2, větev B - 5,2 m2, větev C - 1,3 m2</t>
  </si>
  <si>
    <t>(16+5,2+1,3)*0,05=1,13 [A]</t>
  </si>
  <si>
    <t>11522</t>
  </si>
  <si>
    <t>PŘEVEDENÍ VODY POTRUBÍM DN 200 NEBO ŽLABY R.O. DO 0,7M</t>
  </si>
  <si>
    <t>naložení a dovoz zeminy z dočasné deponie na p.č. 639/1 na staveniště 
zemina pro položku 17411</t>
  </si>
  <si>
    <t>13273</t>
  </si>
  <si>
    <t>HLOUBENÍ RÝH ŠÍŘ DO 2M PAŽ I NEPAŽ TŘ. I</t>
  </si>
  <si>
    <t>pažený výkop šířky 0,9 m a 1,1 m 
hloubka 1,5 - 1,7 m 
výkop bude prováděn v trase stávajícího vodovodu 
odvoz na skládku dle výběru zhotovitele 
včetně čerpání vody z výkopu</t>
  </si>
  <si>
    <t>79,25-68,69=10,56 [A]</t>
  </si>
  <si>
    <t>pažený výkop šířky 0,9 m a 1,1 m 
hloubka 1,5 - 1,7 m 
výkop bude prováděn v trase stávajícího vodovodu 
odvoz na dočasnou skládku na p.č. 639/1 (použije se pro zpětný zásyp) 
včetně čerpání vody z výkopu</t>
  </si>
  <si>
    <t>13283</t>
  </si>
  <si>
    <t>HLOUBENÍ RÝH ŠÍŘ DO 2M PAŽ I NEPAŽ TŘ. II</t>
  </si>
  <si>
    <t>pažený výkop šířky 0,9 m a 1,1 m 
hloubka 1,5 - 1,7 m 
výkop bude prováděn v trase stávajícího vodovodu 
odvoz na skládku dle výběru zhotovitele 
včetně čerpání vody z výkopu 
z celkového objemu výkopu (99,25 m3) se uvažuje 20 % ve třídě II</t>
  </si>
  <si>
    <t>výkopové zeminy 
na trvalou skládku dle výběru zhotovitele: 10,56+20=30,56 m3 
na dočasnou skládku na p.č. 639/1: 68,69 m3</t>
  </si>
  <si>
    <t>30,56+68,69=99,25 [A]</t>
  </si>
  <si>
    <t>použije se zemina z výkopu 
do úrovně stávajícího terénu 
hutnění po vrstvách max. 300 mm, Edef,2 = min. 45 MPa 
viz příčný řez - výkres D.1.35.3 
výpočet viz příloha soupisu prací</t>
  </si>
  <si>
    <t>obsyp pískem do úrovně 300 mm nad potrubí, po stranách hutněný 
včetně nákupu a dovozu materiálu 
výkres D.1.35.3 
výpočet viz příloha soupisu prací</t>
  </si>
  <si>
    <t>hutněné pískové lože tl. 100 mm 
v šířce výkopové rýhy 
výkres D.1.35.3</t>
  </si>
  <si>
    <t>(13,0+1,0+21,5)*0,9*0,1+31,7*1,1*0,1=6,68 [A]</t>
  </si>
  <si>
    <t>85126</t>
  </si>
  <si>
    <t>POTRUBÍ Z TRUB LITINOVÝCH TLAKOVÝCH HRDLOVÝCH DN DO 80MM</t>
  </si>
  <si>
    <t>tvárná litina DN 80 
lomy jištěny zámkovými spoji a min. 12 m na obě strany od lomu jištěné spoje na potrubí 
včetně potřebných tvarovek - viz výkres D.1.35.4</t>
  </si>
  <si>
    <t>13+1=14,00 [A]</t>
  </si>
  <si>
    <t>tvárná litina DN 150 
lomy jištěny zámkovými spoji a min. 12 m na obě strany od lomu jištěné spoje na potrubí 
včetně potřebných tvarovek - viz výkres D.1.35.4</t>
  </si>
  <si>
    <t>85134</t>
  </si>
  <si>
    <t>POTRUBÍ Z TRUB LITINOVÝCH TLAKOVÝCH HRDLOVÝCH DN DO 200MM</t>
  </si>
  <si>
    <t>tvárná litina DN 200 
lomy jištěny zámkovými spoji a min. 12 m na obě strany od lomu jištěné spoje na potrubí 
včetně potřebných tvarovek - viz výkres D.1.35.4</t>
  </si>
  <si>
    <t>napojení přírubové 
rohové litinové šoupátko s ISO spojkou 5/4" - 1" 
viz výkres D.1.35.4</t>
  </si>
  <si>
    <t>891126</t>
  </si>
  <si>
    <t>ŠOUPÁTKA DN DO 80MM</t>
  </si>
  <si>
    <t>napojení přírubové 
DN 80 - PN16 
výkres D.1.35.4</t>
  </si>
  <si>
    <t>napojení přírubové 
DN 150 - PN16 
výkres D.1.35.4</t>
  </si>
  <si>
    <t>891134</t>
  </si>
  <si>
    <t>ŠOUPÁTKA DN DO 200MM</t>
  </si>
  <si>
    <t>napojení přírubové 
DN 200 - PN16 
výkres D.1.35.4</t>
  </si>
  <si>
    <t>891526</t>
  </si>
  <si>
    <t>HYDRANTY NADZEMNÍ DN 80MM</t>
  </si>
  <si>
    <t>výkres D.1.35.4</t>
  </si>
  <si>
    <t>891834</t>
  </si>
  <si>
    <t>NAVRTÁVACÍ PASY DN DO 200MM</t>
  </si>
  <si>
    <t>navrtávací pas uzávěrový DN 200 - 5/4" 
výkres D.1.35.4</t>
  </si>
  <si>
    <t>teleskopická ZS přípojková DN 25 
výkres D.1.35.4</t>
  </si>
  <si>
    <t>891926</t>
  </si>
  <si>
    <t>ZEMNÍ SOUPRAVY DN DO 80MM S POKLOPEM</t>
  </si>
  <si>
    <t>teleskopická, DN 80 
výkres D.1.35.4</t>
  </si>
  <si>
    <t>teleskopická, DN 150 
výkres D.1.35.4</t>
  </si>
  <si>
    <t>891934</t>
  </si>
  <si>
    <t>ZEMNÍ SOUPRAVY DN DO 200MM S POKLOPEM</t>
  </si>
  <si>
    <t>teleskopická, DN 200 
výkres D.1.35.4</t>
  </si>
  <si>
    <t>šoupátkový poklop</t>
  </si>
  <si>
    <t>CYY 6 mm2 
konce napojit na signalizační vodiče na stávajícím potrubí pájením nebo svorkou, spoje zakrýt izolací 
vodiče vyvést i do krycích hrnců všech tvarovek 
délka dle výkresu D.1.35.4</t>
  </si>
  <si>
    <t>bílá 
volně položit na pískový obsyp - viz výkres D.1.35.3</t>
  </si>
  <si>
    <t>899611</t>
  </si>
  <si>
    <t>TLAKOVÉ ZKOUŠKY POTRUBÍ DN DO 80MM</t>
  </si>
  <si>
    <t>litina DN 80</t>
  </si>
  <si>
    <t>899641</t>
  </si>
  <si>
    <t>TLAKOVÉ ZKOUŠKY POTRUBÍ DN DO 200MM</t>
  </si>
  <si>
    <t>litina DN 200</t>
  </si>
  <si>
    <t>46</t>
  </si>
  <si>
    <t>89971</t>
  </si>
  <si>
    <t>PROPLACH A DEZINFEKCE VODOVODNÍHO POTRUBÍ DN DO 80MM</t>
  </si>
  <si>
    <t>47</t>
  </si>
  <si>
    <t>48</t>
  </si>
  <si>
    <t>89974</t>
  </si>
  <si>
    <t>PROPLACH A DEZINFEKCE VODOVODNÍHO POTRUBÍ DN DO 200MM</t>
  </si>
  <si>
    <t>49</t>
  </si>
  <si>
    <t>27+27,5+1+0,7+5+5+1,9+1,2=69,30 [A]</t>
  </si>
  <si>
    <t>50</t>
  </si>
  <si>
    <t>litina DN 80 
odvoz do sběrného dvora</t>
  </si>
  <si>
    <t>51</t>
  </si>
  <si>
    <t>969133</t>
  </si>
  <si>
    <t>VYBOURÁNÍ POTRUBÍ DN DO 150MM VODOVODNÍCH</t>
  </si>
  <si>
    <t>litina DN 150 
odvoz do sběrného dvora</t>
  </si>
  <si>
    <t>52</t>
  </si>
  <si>
    <t>969134</t>
  </si>
  <si>
    <t>VYBOURÁNÍ POTRUBÍ DN DO 200MM VODOVODNÍCH</t>
  </si>
  <si>
    <t>litina DN 200 
odvoz do sběrného dvora</t>
  </si>
  <si>
    <t>SO 355</t>
  </si>
  <si>
    <t>Výměny vodovodů VaK Havlíčkův Brod, a.s. na náměstí</t>
  </si>
  <si>
    <t>suť z obrubníků včetně předpokládaného betonového lože</t>
  </si>
  <si>
    <t>21*0,05*0,5+21*0,25*0,25+20,5*0,3*0,25+18*0,55*0,2=5,36 [A]</t>
  </si>
  <si>
    <t>předpokládá se lože z kameniva 
včetně očištění, odvozu a složení na dočasnou skládku na p.č. 639/1 
plochy změřeny v situaci pomocí grafického programu 
v chodníku (27,2 m2) drobné žulové kostky, v silnici a zpevněných plochách jsou větší žulové kostky</t>
  </si>
  <si>
    <t>(6+10+40)*0,12+(5,5+50+22+8)*0,08+(13,1+14,1)*0,05=14,92 [A]</t>
  </si>
  <si>
    <t>11351</t>
  </si>
  <si>
    <t>ODSTRANĚNÍ ZÁHONOVÝCH OBRUBNÍKŮ</t>
  </si>
  <si>
    <t>předpokládá se odvoz na trvalou skládku dle výběru zhotovitele 
délka změřena ze situace</t>
  </si>
  <si>
    <t>2,5+18,5=21,00 [A]</t>
  </si>
  <si>
    <t>očištění, odvoz a uložení na dočasnou skládku na p.č. 639/1 
délka změřena v situaci</t>
  </si>
  <si>
    <t>obruby š. cca 10 cm: 14,5+1,5+1,0+1,0=18,00 [A] 
obrubníky podél silnice (š. 25-30 cm): 13,5+7,0=20,50 [B] 
A+B=38,50 [C]</t>
  </si>
  <si>
    <t>předpokládaná tl. 50 mm 
materiál vhodný k recyklaci, odkoupí zhotovitel</t>
  </si>
  <si>
    <t>(12,0+4,0+1,8)*0,05=0,89 [A]</t>
  </si>
  <si>
    <t>předpokládaná tl. 50 mm 
plochy změřeny v situaci pomocí grafického programu 
odvoz a složení na skládku nebezpečného odpadu dle výběru zhotovitele</t>
  </si>
  <si>
    <t>naložení a dovoz zeminy z dočasné deponie na p.č. 639/1 na staveniště 
zemina pro položku 17110: 13,1 m3 
zemina pro položku 17411: 233,08 m3</t>
  </si>
  <si>
    <t>13,1+233,08=246,18 [A]</t>
  </si>
  <si>
    <t>pažený výkop š. 0,9 m 
výpočet viz příloha soupisu prací 
odvoz na skládku dle výběru zhotovitele 
čerpání vody z výkopu při nepříznivých klimatických podmínkách</t>
  </si>
  <si>
    <t>pažený výkop š. 0,9 m 
odvoz na dočasnou skládku na p.č. 639/1 (použije se pro zásypy v rámci SO 355 a případně k zasypání podzemních chodeb v rámci SO 501) 
čerpání vody z výkopu při nepříznivých klimatických podmínkách</t>
  </si>
  <si>
    <t>309,82+3,95-15,63=298,14 [A]</t>
  </si>
  <si>
    <t>zasypání podzemní chodby v nezbytném rozsahu výkopovou zeminou 
zásyp bude proveden po vrstvách max. 0,5 m, předpokládaná výška 2 m 
odhad objemu na základě podkladů o předpokládaném trasování podzemních chodeb 
položka bude použita, pokud dojde k narušení chodby při provádění výkopových prací</t>
  </si>
  <si>
    <t>(1,9*2,5+2,0*0,9)*2,0=13,10 [A]</t>
  </si>
  <si>
    <t>výkopové zeminy 
na trvalou skládku dle výběru zhotovitele: 15,63 +10,46 = 26,09 m3 
na dočasnou skládku na p.č. 639/1: 298,14 m3</t>
  </si>
  <si>
    <t>26,09+298,14=324,23 [A]</t>
  </si>
  <si>
    <t>použije se zemina z výkopu 
hutnění po vrstvách max. 300 mm, Edef,2 = min. 45 MPa 
do úrovně stávajícího terénu 
viz příčný řez - výkres D.1.36.3 
výpočet viz příloha soupisu prací</t>
  </si>
  <si>
    <t>230,16+2,92=233,08 [A]</t>
  </si>
  <si>
    <t>obsyp pískem do úrovně 300 mm nad potrubí, po stranách hutněný 
včetně nákupu a dopravy materiálu 
výkres č. D.1.36.3 
výpočet viz příloha soupisu prací</t>
  </si>
  <si>
    <t>83,18+0,85=84,03 [A]</t>
  </si>
  <si>
    <t>(1,9+2,0)*2,0*0,3=2,34 [A]</t>
  </si>
  <si>
    <t>hutněné pískové lože tl. 100 mm 
v šířce výkopové rýhy 
výkres D.1.36.3</t>
  </si>
  <si>
    <t>0,9*0,1*229+0,9*0,1*2,4=20,83 [A]</t>
  </si>
  <si>
    <t>tvárná litina DN 80 
lomy jištěny zámkovými spoji a min. 12 m na obě strany od lomu jištěné spoje na potrubí 
včetně potřebných tvarovek - viz výkres D.1.36.4</t>
  </si>
  <si>
    <t>27,0+2,6=29,60 [A]</t>
  </si>
  <si>
    <t>tvárná litina DN 100 
lomy jištěny zámkovými spoji a min. 12 m na obě strany od lomu jištěné spoje na potrubí 
včetně potřebných tvarovek - viz výkres D.1.36.4</t>
  </si>
  <si>
    <t>tvárná litina DN 150 
lomy jištěny zámkovými spoji a min. 12 m na obě strany od lomu jištěné spoje na potrubí 
včetně potřebných tvarovek - viz výkres D.1.36.4</t>
  </si>
  <si>
    <t>85827</t>
  </si>
  <si>
    <t>NASUNUTÍ LITIN TRUB DN DO 100MM DO CHRÁNIČKY</t>
  </si>
  <si>
    <t>potrubí DN 100 (větev A) 
výkres D.1.36.4</t>
  </si>
  <si>
    <t>7,5+4,5=12,00 [A]</t>
  </si>
  <si>
    <t>86634</t>
  </si>
  <si>
    <t>CHRÁNIČKY Z TRUB OCELOVÝCH DN DO 200MM</t>
  </si>
  <si>
    <t>trubka 219x10 mm 
výkres D.1.36.4</t>
  </si>
  <si>
    <t>napojení přírubové 
7 ks rohové šoupátko litinové s ISO spojkou 5/4" - 1" 
1 ks rohové šoupátko litinové s ISO spojkou 2" - 2" 
výkres D.1.36.4</t>
  </si>
  <si>
    <t>napojení přírubové 
DN 80 - PN16 
výkres D.1.36.4</t>
  </si>
  <si>
    <t>napojení přírubové 
DN 100 - PN16 
výkres D.1.36.4</t>
  </si>
  <si>
    <t>891426</t>
  </si>
  <si>
    <t>HYDRANTY PODZEMNÍ DN 80MM</t>
  </si>
  <si>
    <t>výkres D.1.36.4</t>
  </si>
  <si>
    <t>891826</t>
  </si>
  <si>
    <t>NAVRTÁVACÍ PASY DN DO 80MM</t>
  </si>
  <si>
    <t>navrtávací pas uzávěrový DN 80 - 5/4" 
výkres D.1.36.4</t>
  </si>
  <si>
    <t>891827</t>
  </si>
  <si>
    <t>NAVRTÁVACÍ PASY DN DO 100MM</t>
  </si>
  <si>
    <t>5 ks navrtávací pas uzávěrový DN 100 - 5/4" 
1 ks navrtávací pas uzávěrový DN 100 - 2" 
výkres D.1.36.4</t>
  </si>
  <si>
    <t>navrtávací pas uzávěrový DN 150 - 5/4" 
výkres D.1.36.4</t>
  </si>
  <si>
    <t>teleskopická ZS 
1 ks DN 50 
7 ks DN 25 - přípojková 
výkres D.1.36.4</t>
  </si>
  <si>
    <t>teleskopická, DN 80 
výkres D.1.36.4</t>
  </si>
  <si>
    <t>teleskopická, DN 100 
výkres D.1.36.4</t>
  </si>
  <si>
    <t>šoupátkový poklop - 14 ks 
hydrantový poklop - 1 ks</t>
  </si>
  <si>
    <t>CYY 6 mm2 
délka dle výkresu D.1.36.4 
konce napojit na signalizační vodiče na stávajícím potrubí a na novém potrubí SO 351 pájením nebo svorkou, zakrytí spojů izolací 
vodiče také vyvést do krycích hrnců všech tvarovek</t>
  </si>
  <si>
    <t>bílá 
volně položit na pískový obsyp - viz výkres D.1.36.3</t>
  </si>
  <si>
    <t>stávající LT 150 
stávající PE 2"</t>
  </si>
  <si>
    <t>proříznutí stávajícího asfaltového krytu po obvodu výkopu 
délky změřeny v situaci pomocí grafického programu</t>
  </si>
  <si>
    <t>4,4+4,4+2,0+2,0=12,80 [A]</t>
  </si>
  <si>
    <t>53</t>
  </si>
  <si>
    <t>(1,9*2,5+2,0*0,9)*0,3=1,97 [A]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</si>
</sst>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0" fillId="2" borderId="1" xfId="0" applyNumberFormat="1" applyFill="1" applyBorder="1" applyAlignment="1">
      <alignment horizontal="center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sharedStrings" Target="sharedStrings.xml" /><Relationship Id="rId10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SUM(C10:C15)</f>
      </c>
      <c s="1"/>
      <c s="1"/>
    </row>
    <row r="7" spans="1:5" ht="12.75" customHeight="1">
      <c r="A7" s="1"/>
      <c s="4" t="s">
        <v>5</v>
      </c>
      <c s="7">
        <f>SUM(E10:E15)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20" t="s">
        <v>23</v>
      </c>
      <c s="20" t="s">
        <v>24</v>
      </c>
      <c s="21">
        <f>'SO 000.3'!I3</f>
      </c>
      <c s="21">
        <f>'SO 000.3'!O2</f>
      </c>
      <c s="21">
        <f>C10+D10</f>
      </c>
    </row>
    <row r="11" spans="1:5" ht="12.75" customHeight="1">
      <c r="A11" s="20" t="s">
        <v>95</v>
      </c>
      <c s="20" t="s">
        <v>96</v>
      </c>
      <c s="21">
        <f>'SO 311'!I3</f>
      </c>
      <c s="21">
        <f>'SO 311'!O2</f>
      </c>
      <c s="21">
        <f>C11+D11</f>
      </c>
    </row>
    <row r="12" spans="1:5" ht="12.75" customHeight="1">
      <c r="A12" s="20" t="s">
        <v>274</v>
      </c>
      <c s="20" t="s">
        <v>275</v>
      </c>
      <c s="21">
        <f>'SO 312'!I3</f>
      </c>
      <c s="21">
        <f>'SO 312'!O2</f>
      </c>
      <c s="21">
        <f>C12+D12</f>
      </c>
    </row>
    <row r="13" spans="1:5" ht="12.75" customHeight="1">
      <c r="A13" s="20" t="s">
        <v>322</v>
      </c>
      <c s="20" t="s">
        <v>323</v>
      </c>
      <c s="21">
        <f>'SO 353'!I3</f>
      </c>
      <c s="21">
        <f>'SO 353'!O2</f>
      </c>
      <c s="21">
        <f>C13+D13</f>
      </c>
    </row>
    <row r="14" spans="1:5" ht="12.75" customHeight="1">
      <c r="A14" s="20" t="s">
        <v>447</v>
      </c>
      <c s="20" t="s">
        <v>448</v>
      </c>
      <c s="21">
        <f>'SO 354'!I3</f>
      </c>
      <c s="21">
        <f>'SO 354'!O2</f>
      </c>
      <c s="21">
        <f>C14+D14</f>
      </c>
    </row>
    <row r="15" spans="1:5" ht="12.75" customHeight="1">
      <c r="A15" s="20" t="s">
        <v>538</v>
      </c>
      <c s="20" t="s">
        <v>539</v>
      </c>
      <c s="21">
        <f>'SO 355'!I3</f>
      </c>
      <c s="21">
        <f>'SO 355'!O2</f>
      </c>
      <c s="21">
        <f>C15+D15</f>
      </c>
    </row>
  </sheetData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23</v>
      </c>
      <c s="37">
        <f>0+I8</f>
      </c>
      <c r="O3" t="s">
        <v>19</v>
      </c>
      <c t="s">
        <v>22</v>
      </c>
    </row>
    <row r="4" spans="1:16" ht="15" customHeight="1">
      <c r="A4" t="s">
        <v>17</v>
      </c>
      <c s="16" t="s">
        <v>18</v>
      </c>
      <c s="17" t="s">
        <v>23</v>
      </c>
      <c s="6"/>
      <c s="18" t="s">
        <v>24</v>
      </c>
      <c s="6"/>
      <c s="6"/>
      <c s="19"/>
      <c s="19"/>
      <c r="O4" t="s">
        <v>20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31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26</v>
      </c>
      <c s="19"/>
      <c s="27" t="s">
        <v>44</v>
      </c>
      <c s="19"/>
      <c s="19"/>
      <c s="19"/>
      <c s="28">
        <f>0+Q8</f>
      </c>
      <c r="O8">
        <f>0+R8</f>
      </c>
      <c r="Q8">
        <f>0+I9+I13+I17+I21+I25+I29+I33+I37+I41+I45+I49</f>
      </c>
      <c>
        <f>0+O9+O13+O17+O21+O25+O29+O33+O37+O41+O45+O49</f>
      </c>
    </row>
    <row r="9" spans="1:16" ht="12.75">
      <c r="A9" s="25" t="s">
        <v>45</v>
      </c>
      <c s="29" t="s">
        <v>28</v>
      </c>
      <c s="29" t="s">
        <v>46</v>
      </c>
      <c s="25" t="s">
        <v>47</v>
      </c>
      <c s="30" t="s">
        <v>48</v>
      </c>
      <c s="31" t="s">
        <v>49</v>
      </c>
      <c s="32">
        <v>1</v>
      </c>
      <c s="32">
        <v>0</v>
      </c>
      <c s="32">
        <f>ROUND(ROUND(H9,2)*ROUND(G9,2),2)</f>
      </c>
      <c r="O9">
        <f>(I9*21)/100</f>
      </c>
      <c t="s">
        <v>22</v>
      </c>
    </row>
    <row r="10" spans="1:5" ht="38.25">
      <c r="A10" s="33" t="s">
        <v>50</v>
      </c>
      <c r="E10" s="34" t="s">
        <v>51</v>
      </c>
    </row>
    <row r="11" spans="1:5" ht="12.75">
      <c r="A11" s="35" t="s">
        <v>52</v>
      </c>
      <c r="E11" s="36" t="s">
        <v>47</v>
      </c>
    </row>
    <row r="12" spans="1:5" ht="12.75">
      <c r="A12" t="s">
        <v>53</v>
      </c>
      <c r="E12" s="34" t="s">
        <v>54</v>
      </c>
    </row>
    <row r="13" spans="1:16" ht="12.75">
      <c r="A13" s="25" t="s">
        <v>45</v>
      </c>
      <c s="29" t="s">
        <v>22</v>
      </c>
      <c s="29" t="s">
        <v>55</v>
      </c>
      <c s="25" t="s">
        <v>47</v>
      </c>
      <c s="30" t="s">
        <v>56</v>
      </c>
      <c s="31" t="s">
        <v>49</v>
      </c>
      <c s="32">
        <v>1</v>
      </c>
      <c s="32">
        <v>0</v>
      </c>
      <c s="32">
        <f>ROUND(ROUND(H13,2)*ROUND(G13,2),2)</f>
      </c>
      <c r="O13">
        <f>(I13*21)/100</f>
      </c>
      <c t="s">
        <v>22</v>
      </c>
    </row>
    <row r="14" spans="1:5" ht="38.25">
      <c r="A14" s="33" t="s">
        <v>50</v>
      </c>
      <c r="E14" s="34" t="s">
        <v>57</v>
      </c>
    </row>
    <row r="15" spans="1:5" ht="12.75">
      <c r="A15" s="35" t="s">
        <v>52</v>
      </c>
      <c r="E15" s="36" t="s">
        <v>47</v>
      </c>
    </row>
    <row r="16" spans="1:5" ht="12.75">
      <c r="A16" t="s">
        <v>53</v>
      </c>
      <c r="E16" s="34" t="s">
        <v>54</v>
      </c>
    </row>
    <row r="17" spans="1:16" ht="12.75">
      <c r="A17" s="25" t="s">
        <v>45</v>
      </c>
      <c s="29" t="s">
        <v>31</v>
      </c>
      <c s="29" t="s">
        <v>58</v>
      </c>
      <c s="25" t="s">
        <v>47</v>
      </c>
      <c s="30" t="s">
        <v>59</v>
      </c>
      <c s="31" t="s">
        <v>49</v>
      </c>
      <c s="32">
        <v>1</v>
      </c>
      <c s="32">
        <v>0</v>
      </c>
      <c s="32">
        <f>ROUND(ROUND(H17,2)*ROUND(G17,2),2)</f>
      </c>
      <c r="O17">
        <f>(I17*21)/100</f>
      </c>
      <c t="s">
        <v>22</v>
      </c>
    </row>
    <row r="18" spans="1:5" ht="25.5">
      <c r="A18" s="33" t="s">
        <v>50</v>
      </c>
      <c r="E18" s="34" t="s">
        <v>60</v>
      </c>
    </row>
    <row r="19" spans="1:5" ht="12.75">
      <c r="A19" s="35" t="s">
        <v>52</v>
      </c>
      <c r="E19" s="36" t="s">
        <v>47</v>
      </c>
    </row>
    <row r="20" spans="1:5" ht="12.75">
      <c r="A20" t="s">
        <v>53</v>
      </c>
      <c r="E20" s="34" t="s">
        <v>61</v>
      </c>
    </row>
    <row r="21" spans="1:16" ht="12.75">
      <c r="A21" s="25" t="s">
        <v>45</v>
      </c>
      <c s="29" t="s">
        <v>33</v>
      </c>
      <c s="29" t="s">
        <v>62</v>
      </c>
      <c s="25" t="s">
        <v>47</v>
      </c>
      <c s="30" t="s">
        <v>63</v>
      </c>
      <c s="31" t="s">
        <v>49</v>
      </c>
      <c s="32">
        <v>1</v>
      </c>
      <c s="32">
        <v>0</v>
      </c>
      <c s="32">
        <f>ROUND(ROUND(H21,2)*ROUND(G21,2),2)</f>
      </c>
      <c r="O21">
        <f>(I21*21)/100</f>
      </c>
      <c t="s">
        <v>22</v>
      </c>
    </row>
    <row r="22" spans="1:5" ht="76.5">
      <c r="A22" s="33" t="s">
        <v>50</v>
      </c>
      <c r="E22" s="34" t="s">
        <v>64</v>
      </c>
    </row>
    <row r="23" spans="1:5" ht="12.75">
      <c r="A23" s="35" t="s">
        <v>52</v>
      </c>
      <c r="E23" s="36" t="s">
        <v>47</v>
      </c>
    </row>
    <row r="24" spans="1:5" ht="12.75">
      <c r="A24" t="s">
        <v>53</v>
      </c>
      <c r="E24" s="34" t="s">
        <v>65</v>
      </c>
    </row>
    <row r="25" spans="1:16" ht="12.75">
      <c r="A25" s="25" t="s">
        <v>45</v>
      </c>
      <c s="29" t="s">
        <v>35</v>
      </c>
      <c s="29" t="s">
        <v>66</v>
      </c>
      <c s="25" t="s">
        <v>47</v>
      </c>
      <c s="30" t="s">
        <v>67</v>
      </c>
      <c s="31" t="s">
        <v>49</v>
      </c>
      <c s="32">
        <v>1</v>
      </c>
      <c s="32">
        <v>0</v>
      </c>
      <c s="32">
        <f>ROUND(ROUND(H25,2)*ROUND(G25,2),2)</f>
      </c>
      <c r="O25">
        <f>(I25*21)/100</f>
      </c>
      <c t="s">
        <v>22</v>
      </c>
    </row>
    <row r="26" spans="1:5" ht="38.25">
      <c r="A26" s="33" t="s">
        <v>50</v>
      </c>
      <c r="E26" s="34" t="s">
        <v>68</v>
      </c>
    </row>
    <row r="27" spans="1:5" ht="12.75">
      <c r="A27" s="35" t="s">
        <v>52</v>
      </c>
      <c r="E27" s="36" t="s">
        <v>47</v>
      </c>
    </row>
    <row r="28" spans="1:5" ht="12.75">
      <c r="A28" t="s">
        <v>53</v>
      </c>
      <c r="E28" s="34" t="s">
        <v>65</v>
      </c>
    </row>
    <row r="29" spans="1:16" ht="12.75">
      <c r="A29" s="25" t="s">
        <v>45</v>
      </c>
      <c s="29" t="s">
        <v>37</v>
      </c>
      <c s="29" t="s">
        <v>69</v>
      </c>
      <c s="25" t="s">
        <v>47</v>
      </c>
      <c s="30" t="s">
        <v>70</v>
      </c>
      <c s="31" t="s">
        <v>49</v>
      </c>
      <c s="32">
        <v>1</v>
      </c>
      <c s="32">
        <v>0</v>
      </c>
      <c s="32">
        <f>ROUND(ROUND(H29,2)*ROUND(G29,2),2)</f>
      </c>
      <c r="O29">
        <f>(I29*21)/100</f>
      </c>
      <c t="s">
        <v>22</v>
      </c>
    </row>
    <row r="30" spans="1:5" ht="63.75">
      <c r="A30" s="33" t="s">
        <v>50</v>
      </c>
      <c r="E30" s="34" t="s">
        <v>71</v>
      </c>
    </row>
    <row r="31" spans="1:5" ht="12.75">
      <c r="A31" s="35" t="s">
        <v>52</v>
      </c>
      <c r="E31" s="36" t="s">
        <v>47</v>
      </c>
    </row>
    <row r="32" spans="1:5" ht="12.75">
      <c r="A32" t="s">
        <v>53</v>
      </c>
      <c r="E32" s="34" t="s">
        <v>65</v>
      </c>
    </row>
    <row r="33" spans="1:16" ht="12.75">
      <c r="A33" s="25" t="s">
        <v>45</v>
      </c>
      <c s="29" t="s">
        <v>72</v>
      </c>
      <c s="29" t="s">
        <v>73</v>
      </c>
      <c s="25" t="s">
        <v>47</v>
      </c>
      <c s="30" t="s">
        <v>74</v>
      </c>
      <c s="31" t="s">
        <v>49</v>
      </c>
      <c s="32">
        <v>1</v>
      </c>
      <c s="32">
        <v>0</v>
      </c>
      <c s="32">
        <f>ROUND(ROUND(H33,2)*ROUND(G33,2),2)</f>
      </c>
      <c r="O33">
        <f>(I33*21)/100</f>
      </c>
      <c t="s">
        <v>22</v>
      </c>
    </row>
    <row r="34" spans="1:5" ht="51">
      <c r="A34" s="33" t="s">
        <v>50</v>
      </c>
      <c r="E34" s="34" t="s">
        <v>75</v>
      </c>
    </row>
    <row r="35" spans="1:5" ht="12.75">
      <c r="A35" s="35" t="s">
        <v>52</v>
      </c>
      <c r="E35" s="36" t="s">
        <v>47</v>
      </c>
    </row>
    <row r="36" spans="1:5" ht="76.5">
      <c r="A36" t="s">
        <v>53</v>
      </c>
      <c r="E36" s="34" t="s">
        <v>76</v>
      </c>
    </row>
    <row r="37" spans="1:16" ht="12.75">
      <c r="A37" s="25" t="s">
        <v>45</v>
      </c>
      <c s="29" t="s">
        <v>77</v>
      </c>
      <c s="29" t="s">
        <v>78</v>
      </c>
      <c s="25" t="s">
        <v>47</v>
      </c>
      <c s="30" t="s">
        <v>79</v>
      </c>
      <c s="31" t="s">
        <v>49</v>
      </c>
      <c s="32">
        <v>1</v>
      </c>
      <c s="32">
        <v>0</v>
      </c>
      <c s="32">
        <f>ROUND(ROUND(H37,2)*ROUND(G37,2),2)</f>
      </c>
      <c r="O37">
        <f>(I37*21)/100</f>
      </c>
      <c t="s">
        <v>22</v>
      </c>
    </row>
    <row r="38" spans="1:5" ht="25.5">
      <c r="A38" s="33" t="s">
        <v>50</v>
      </c>
      <c r="E38" s="34" t="s">
        <v>80</v>
      </c>
    </row>
    <row r="39" spans="1:5" ht="12.75">
      <c r="A39" s="35" t="s">
        <v>52</v>
      </c>
      <c r="E39" s="36" t="s">
        <v>47</v>
      </c>
    </row>
    <row r="40" spans="1:5" ht="63.75">
      <c r="A40" t="s">
        <v>53</v>
      </c>
      <c r="E40" s="34" t="s">
        <v>81</v>
      </c>
    </row>
    <row r="41" spans="1:16" ht="12.75">
      <c r="A41" s="25" t="s">
        <v>45</v>
      </c>
      <c s="29" t="s">
        <v>40</v>
      </c>
      <c s="29" t="s">
        <v>82</v>
      </c>
      <c s="25" t="s">
        <v>47</v>
      </c>
      <c s="30" t="s">
        <v>83</v>
      </c>
      <c s="31" t="s">
        <v>49</v>
      </c>
      <c s="32">
        <v>1</v>
      </c>
      <c s="32">
        <v>0</v>
      </c>
      <c s="32">
        <f>ROUND(ROUND(H41,2)*ROUND(G41,2),2)</f>
      </c>
      <c r="O41">
        <f>(I41*21)/100</f>
      </c>
      <c t="s">
        <v>22</v>
      </c>
    </row>
    <row r="42" spans="1:5" ht="25.5">
      <c r="A42" s="33" t="s">
        <v>50</v>
      </c>
      <c r="E42" s="34" t="s">
        <v>84</v>
      </c>
    </row>
    <row r="43" spans="1:5" ht="12.75">
      <c r="A43" s="35" t="s">
        <v>52</v>
      </c>
      <c r="E43" s="36" t="s">
        <v>47</v>
      </c>
    </row>
    <row r="44" spans="1:5" ht="12.75">
      <c r="A44" t="s">
        <v>53</v>
      </c>
      <c r="E44" s="34" t="s">
        <v>65</v>
      </c>
    </row>
    <row r="45" spans="1:16" ht="12.75">
      <c r="A45" s="25" t="s">
        <v>45</v>
      </c>
      <c s="29" t="s">
        <v>42</v>
      </c>
      <c s="29" t="s">
        <v>85</v>
      </c>
      <c s="25" t="s">
        <v>47</v>
      </c>
      <c s="30" t="s">
        <v>86</v>
      </c>
      <c s="31" t="s">
        <v>49</v>
      </c>
      <c s="32">
        <v>1</v>
      </c>
      <c s="32">
        <v>0</v>
      </c>
      <c s="32">
        <f>ROUND(ROUND(H45,2)*ROUND(G45,2),2)</f>
      </c>
      <c r="O45">
        <f>(I45*21)/100</f>
      </c>
      <c t="s">
        <v>22</v>
      </c>
    </row>
    <row r="46" spans="1:5" ht="38.25">
      <c r="A46" s="33" t="s">
        <v>50</v>
      </c>
      <c r="E46" s="34" t="s">
        <v>87</v>
      </c>
    </row>
    <row r="47" spans="1:5" ht="12.75">
      <c r="A47" s="35" t="s">
        <v>52</v>
      </c>
      <c r="E47" s="36" t="s">
        <v>47</v>
      </c>
    </row>
    <row r="48" spans="1:5" ht="12.75">
      <c r="A48" t="s">
        <v>53</v>
      </c>
      <c r="E48" s="34" t="s">
        <v>88</v>
      </c>
    </row>
    <row r="49" spans="1:16" ht="12.75">
      <c r="A49" s="25" t="s">
        <v>45</v>
      </c>
      <c s="29" t="s">
        <v>89</v>
      </c>
      <c s="29" t="s">
        <v>90</v>
      </c>
      <c s="25" t="s">
        <v>47</v>
      </c>
      <c s="30" t="s">
        <v>91</v>
      </c>
      <c s="31" t="s">
        <v>92</v>
      </c>
      <c s="32">
        <v>2</v>
      </c>
      <c s="32">
        <v>0</v>
      </c>
      <c s="32">
        <f>ROUND(ROUND(H49,2)*ROUND(G49,2),2)</f>
      </c>
      <c r="O49">
        <f>(I49*21)/100</f>
      </c>
      <c t="s">
        <v>22</v>
      </c>
    </row>
    <row r="50" spans="1:5" ht="51">
      <c r="A50" s="33" t="s">
        <v>50</v>
      </c>
      <c r="E50" s="34" t="s">
        <v>93</v>
      </c>
    </row>
    <row r="51" spans="1:5" ht="12.75">
      <c r="A51" s="35" t="s">
        <v>52</v>
      </c>
      <c r="E51" s="36" t="s">
        <v>47</v>
      </c>
    </row>
    <row r="52" spans="1:5" ht="89.25">
      <c r="A52" t="s">
        <v>53</v>
      </c>
      <c r="E52" s="34" t="s">
        <v>94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0+O8+O25+O90+O95+O104+O133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95</v>
      </c>
      <c s="37">
        <f>0+I8+I25+I90+I95+I104+I133</f>
      </c>
      <c r="O3" t="s">
        <v>19</v>
      </c>
      <c t="s">
        <v>22</v>
      </c>
    </row>
    <row r="4" spans="1:16" ht="15" customHeight="1">
      <c r="A4" t="s">
        <v>17</v>
      </c>
      <c s="16" t="s">
        <v>18</v>
      </c>
      <c s="17" t="s">
        <v>95</v>
      </c>
      <c s="6"/>
      <c s="18" t="s">
        <v>96</v>
      </c>
      <c s="6"/>
      <c s="6"/>
      <c s="19"/>
      <c s="19"/>
      <c r="O4" t="s">
        <v>20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31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26</v>
      </c>
      <c s="19"/>
      <c s="27" t="s">
        <v>97</v>
      </c>
      <c s="19"/>
      <c s="19"/>
      <c s="19"/>
      <c s="28">
        <f>0+Q8</f>
      </c>
      <c r="O8">
        <f>0+R8</f>
      </c>
      <c r="Q8">
        <f>0+I9+I13+I17+I21</f>
      </c>
      <c>
        <f>0+O9+O13+O17+O21</f>
      </c>
    </row>
    <row r="9" spans="1:16" ht="12.75">
      <c r="A9" s="25" t="s">
        <v>45</v>
      </c>
      <c s="29" t="s">
        <v>28</v>
      </c>
      <c s="29" t="s">
        <v>98</v>
      </c>
      <c s="25" t="s">
        <v>99</v>
      </c>
      <c s="30" t="s">
        <v>100</v>
      </c>
      <c s="31" t="s">
        <v>101</v>
      </c>
      <c s="32">
        <v>9.55</v>
      </c>
      <c s="32">
        <v>0</v>
      </c>
      <c s="32">
        <f>ROUND(ROUND(H9,2)*ROUND(G9,2),2)</f>
      </c>
      <c r="O9">
        <f>(I9*21)/100</f>
      </c>
      <c t="s">
        <v>22</v>
      </c>
    </row>
    <row r="10" spans="1:5" ht="12.75">
      <c r="A10" s="33" t="s">
        <v>50</v>
      </c>
      <c r="E10" s="34" t="s">
        <v>102</v>
      </c>
    </row>
    <row r="11" spans="1:5" ht="12.75">
      <c r="A11" s="35" t="s">
        <v>52</v>
      </c>
      <c r="E11" s="36" t="s">
        <v>47</v>
      </c>
    </row>
    <row r="12" spans="1:5" ht="25.5">
      <c r="A12" t="s">
        <v>53</v>
      </c>
      <c r="E12" s="34" t="s">
        <v>103</v>
      </c>
    </row>
    <row r="13" spans="1:16" ht="12.75">
      <c r="A13" s="25" t="s">
        <v>45</v>
      </c>
      <c s="29" t="s">
        <v>22</v>
      </c>
      <c s="29" t="s">
        <v>98</v>
      </c>
      <c s="25" t="s">
        <v>104</v>
      </c>
      <c s="30" t="s">
        <v>100</v>
      </c>
      <c s="31" t="s">
        <v>101</v>
      </c>
      <c s="32">
        <v>42</v>
      </c>
      <c s="32">
        <v>0</v>
      </c>
      <c s="32">
        <f>ROUND(ROUND(H13,2)*ROUND(G13,2),2)</f>
      </c>
      <c r="O13">
        <f>(I13*21)/100</f>
      </c>
      <c t="s">
        <v>22</v>
      </c>
    </row>
    <row r="14" spans="1:5" ht="12.75">
      <c r="A14" s="33" t="s">
        <v>50</v>
      </c>
      <c r="E14" s="34" t="s">
        <v>105</v>
      </c>
    </row>
    <row r="15" spans="1:5" ht="12.75">
      <c r="A15" s="35" t="s">
        <v>52</v>
      </c>
      <c r="E15" s="36" t="s">
        <v>47</v>
      </c>
    </row>
    <row r="16" spans="1:5" ht="25.5">
      <c r="A16" t="s">
        <v>53</v>
      </c>
      <c r="E16" s="34" t="s">
        <v>103</v>
      </c>
    </row>
    <row r="17" spans="1:16" ht="12.75">
      <c r="A17" s="25" t="s">
        <v>45</v>
      </c>
      <c s="29" t="s">
        <v>31</v>
      </c>
      <c s="29" t="s">
        <v>106</v>
      </c>
      <c s="25" t="s">
        <v>47</v>
      </c>
      <c s="30" t="s">
        <v>107</v>
      </c>
      <c s="31" t="s">
        <v>101</v>
      </c>
      <c s="32">
        <v>9.62</v>
      </c>
      <c s="32">
        <v>0</v>
      </c>
      <c s="32">
        <f>ROUND(ROUND(H17,2)*ROUND(G17,2),2)</f>
      </c>
      <c r="O17">
        <f>(I17*21)/100</f>
      </c>
      <c t="s">
        <v>22</v>
      </c>
    </row>
    <row r="18" spans="1:5" ht="12.75">
      <c r="A18" s="33" t="s">
        <v>50</v>
      </c>
      <c r="E18" s="34" t="s">
        <v>108</v>
      </c>
    </row>
    <row r="19" spans="1:5" ht="12.75">
      <c r="A19" s="35" t="s">
        <v>52</v>
      </c>
      <c r="E19" s="36" t="s">
        <v>109</v>
      </c>
    </row>
    <row r="20" spans="1:5" ht="25.5">
      <c r="A20" t="s">
        <v>53</v>
      </c>
      <c r="E20" s="34" t="s">
        <v>103</v>
      </c>
    </row>
    <row r="21" spans="1:16" ht="12.75">
      <c r="A21" s="25" t="s">
        <v>45</v>
      </c>
      <c s="29" t="s">
        <v>33</v>
      </c>
      <c s="29" t="s">
        <v>110</v>
      </c>
      <c s="25" t="s">
        <v>47</v>
      </c>
      <c s="30" t="s">
        <v>111</v>
      </c>
      <c s="31" t="s">
        <v>49</v>
      </c>
      <c s="32">
        <v>8</v>
      </c>
      <c s="32">
        <v>0</v>
      </c>
      <c s="32">
        <f>ROUND(ROUND(H21,2)*ROUND(G21,2),2)</f>
      </c>
      <c r="O21">
        <f>(I21*21)/100</f>
      </c>
      <c t="s">
        <v>22</v>
      </c>
    </row>
    <row r="22" spans="1:5" ht="38.25">
      <c r="A22" s="33" t="s">
        <v>50</v>
      </c>
      <c r="E22" s="34" t="s">
        <v>112</v>
      </c>
    </row>
    <row r="23" spans="1:5" ht="12.75">
      <c r="A23" s="35" t="s">
        <v>52</v>
      </c>
      <c r="E23" s="36" t="s">
        <v>47</v>
      </c>
    </row>
    <row r="24" spans="1:5" ht="12.75">
      <c r="A24" t="s">
        <v>53</v>
      </c>
      <c r="E24" s="34" t="s">
        <v>61</v>
      </c>
    </row>
    <row r="25" spans="1:18" ht="12.75" customHeight="1">
      <c r="A25" s="6" t="s">
        <v>43</v>
      </c>
      <c s="6"/>
      <c s="39" t="s">
        <v>28</v>
      </c>
      <c s="6"/>
      <c s="27" t="s">
        <v>113</v>
      </c>
      <c s="6"/>
      <c s="6"/>
      <c s="6"/>
      <c s="40">
        <f>0+Q25</f>
      </c>
      <c r="O25">
        <f>0+R25</f>
      </c>
      <c r="Q25">
        <f>0+I26+I30+I34+I38+I42+I46+I50+I54+I58+I62+I66+I70+I74+I78+I82+I86</f>
      </c>
      <c>
        <f>0+O26+O30+O34+O38+O42+O46+O50+O54+O58+O62+O66+O70+O74+O78+O82+O86</f>
      </c>
    </row>
    <row r="26" spans="1:16" ht="12.75">
      <c r="A26" s="25" t="s">
        <v>45</v>
      </c>
      <c s="29" t="s">
        <v>35</v>
      </c>
      <c s="29" t="s">
        <v>114</v>
      </c>
      <c s="25" t="s">
        <v>47</v>
      </c>
      <c s="30" t="s">
        <v>115</v>
      </c>
      <c s="31" t="s">
        <v>101</v>
      </c>
      <c s="32">
        <v>15.24</v>
      </c>
      <c s="32">
        <v>0</v>
      </c>
      <c s="32">
        <f>ROUND(ROUND(H26,2)*ROUND(G26,2),2)</f>
      </c>
      <c r="O26">
        <f>(I26*21)/100</f>
      </c>
      <c t="s">
        <v>22</v>
      </c>
    </row>
    <row r="27" spans="1:5" ht="38.25">
      <c r="A27" s="33" t="s">
        <v>50</v>
      </c>
      <c r="E27" s="34" t="s">
        <v>116</v>
      </c>
    </row>
    <row r="28" spans="1:5" ht="12.75">
      <c r="A28" s="35" t="s">
        <v>52</v>
      </c>
      <c r="E28" s="36" t="s">
        <v>117</v>
      </c>
    </row>
    <row r="29" spans="1:5" ht="63.75">
      <c r="A29" t="s">
        <v>53</v>
      </c>
      <c r="E29" s="34" t="s">
        <v>118</v>
      </c>
    </row>
    <row r="30" spans="1:16" ht="12.75">
      <c r="A30" s="25" t="s">
        <v>45</v>
      </c>
      <c s="29" t="s">
        <v>37</v>
      </c>
      <c s="29" t="s">
        <v>119</v>
      </c>
      <c s="25" t="s">
        <v>99</v>
      </c>
      <c s="30" t="s">
        <v>120</v>
      </c>
      <c s="31" t="s">
        <v>101</v>
      </c>
      <c s="32">
        <v>8.79</v>
      </c>
      <c s="32">
        <v>0</v>
      </c>
      <c s="32">
        <f>ROUND(ROUND(H30,2)*ROUND(G30,2),2)</f>
      </c>
      <c r="O30">
        <f>(I30*21)/100</f>
      </c>
      <c t="s">
        <v>22</v>
      </c>
    </row>
    <row r="31" spans="1:5" ht="38.25">
      <c r="A31" s="33" t="s">
        <v>50</v>
      </c>
      <c r="E31" s="34" t="s">
        <v>121</v>
      </c>
    </row>
    <row r="32" spans="1:5" ht="12.75">
      <c r="A32" s="35" t="s">
        <v>52</v>
      </c>
      <c r="E32" s="36" t="s">
        <v>122</v>
      </c>
    </row>
    <row r="33" spans="1:5" ht="63.75">
      <c r="A33" t="s">
        <v>53</v>
      </c>
      <c r="E33" s="34" t="s">
        <v>118</v>
      </c>
    </row>
    <row r="34" spans="1:16" ht="12.75">
      <c r="A34" s="25" t="s">
        <v>45</v>
      </c>
      <c s="29" t="s">
        <v>72</v>
      </c>
      <c s="29" t="s">
        <v>119</v>
      </c>
      <c s="25" t="s">
        <v>104</v>
      </c>
      <c s="30" t="s">
        <v>120</v>
      </c>
      <c s="31" t="s">
        <v>101</v>
      </c>
      <c s="32">
        <v>9.62</v>
      </c>
      <c s="32">
        <v>0</v>
      </c>
      <c s="32">
        <f>ROUND(ROUND(H34,2)*ROUND(G34,2),2)</f>
      </c>
      <c r="O34">
        <f>(I34*21)/100</f>
      </c>
      <c t="s">
        <v>22</v>
      </c>
    </row>
    <row r="35" spans="1:5" ht="38.25">
      <c r="A35" s="33" t="s">
        <v>50</v>
      </c>
      <c r="E35" s="34" t="s">
        <v>123</v>
      </c>
    </row>
    <row r="36" spans="1:5" ht="12.75">
      <c r="A36" s="35" t="s">
        <v>52</v>
      </c>
      <c r="E36" s="36" t="s">
        <v>109</v>
      </c>
    </row>
    <row r="37" spans="1:5" ht="63.75">
      <c r="A37" t="s">
        <v>53</v>
      </c>
      <c r="E37" s="34" t="s">
        <v>118</v>
      </c>
    </row>
    <row r="38" spans="1:16" ht="12.75">
      <c r="A38" s="25" t="s">
        <v>45</v>
      </c>
      <c s="29" t="s">
        <v>77</v>
      </c>
      <c s="29" t="s">
        <v>119</v>
      </c>
      <c s="25" t="s">
        <v>124</v>
      </c>
      <c s="30" t="s">
        <v>120</v>
      </c>
      <c s="31" t="s">
        <v>101</v>
      </c>
      <c s="32">
        <v>0.83</v>
      </c>
      <c s="32">
        <v>0</v>
      </c>
      <c s="32">
        <f>ROUND(ROUND(H38,2)*ROUND(G38,2),2)</f>
      </c>
      <c r="O38">
        <f>(I38*21)/100</f>
      </c>
      <c t="s">
        <v>22</v>
      </c>
    </row>
    <row r="39" spans="1:5" ht="38.25">
      <c r="A39" s="33" t="s">
        <v>50</v>
      </c>
      <c r="E39" s="34" t="s">
        <v>125</v>
      </c>
    </row>
    <row r="40" spans="1:5" ht="12.75">
      <c r="A40" s="35" t="s">
        <v>52</v>
      </c>
      <c r="E40" s="36" t="s">
        <v>126</v>
      </c>
    </row>
    <row r="41" spans="1:5" ht="63.75">
      <c r="A41" t="s">
        <v>53</v>
      </c>
      <c r="E41" s="34" t="s">
        <v>118</v>
      </c>
    </row>
    <row r="42" spans="1:16" ht="12.75">
      <c r="A42" s="25" t="s">
        <v>45</v>
      </c>
      <c s="29" t="s">
        <v>40</v>
      </c>
      <c s="29" t="s">
        <v>127</v>
      </c>
      <c s="25" t="s">
        <v>47</v>
      </c>
      <c s="30" t="s">
        <v>128</v>
      </c>
      <c s="31" t="s">
        <v>129</v>
      </c>
      <c s="32">
        <v>400</v>
      </c>
      <c s="32">
        <v>0</v>
      </c>
      <c s="32">
        <f>ROUND(ROUND(H42,2)*ROUND(G42,2),2)</f>
      </c>
      <c r="O42">
        <f>(I42*21)/100</f>
      </c>
      <c t="s">
        <v>22</v>
      </c>
    </row>
    <row r="43" spans="1:5" ht="25.5">
      <c r="A43" s="33" t="s">
        <v>50</v>
      </c>
      <c r="E43" s="34" t="s">
        <v>130</v>
      </c>
    </row>
    <row r="44" spans="1:5" ht="12.75">
      <c r="A44" s="35" t="s">
        <v>52</v>
      </c>
      <c r="E44" s="36" t="s">
        <v>47</v>
      </c>
    </row>
    <row r="45" spans="1:5" ht="38.25">
      <c r="A45" t="s">
        <v>53</v>
      </c>
      <c r="E45" s="34" t="s">
        <v>131</v>
      </c>
    </row>
    <row r="46" spans="1:16" ht="12.75">
      <c r="A46" s="25" t="s">
        <v>45</v>
      </c>
      <c s="29" t="s">
        <v>42</v>
      </c>
      <c s="29" t="s">
        <v>132</v>
      </c>
      <c s="25" t="s">
        <v>47</v>
      </c>
      <c s="30" t="s">
        <v>133</v>
      </c>
      <c s="31" t="s">
        <v>101</v>
      </c>
      <c s="32">
        <v>644.27</v>
      </c>
      <c s="32">
        <v>0</v>
      </c>
      <c s="32">
        <f>ROUND(ROUND(H46,2)*ROUND(G46,2),2)</f>
      </c>
      <c r="O46">
        <f>(I46*21)/100</f>
      </c>
      <c t="s">
        <v>22</v>
      </c>
    </row>
    <row r="47" spans="1:5" ht="51">
      <c r="A47" s="33" t="s">
        <v>50</v>
      </c>
      <c r="E47" s="34" t="s">
        <v>134</v>
      </c>
    </row>
    <row r="48" spans="1:5" ht="12.75">
      <c r="A48" s="35" t="s">
        <v>52</v>
      </c>
      <c r="E48" s="36" t="s">
        <v>135</v>
      </c>
    </row>
    <row r="49" spans="1:5" ht="306">
      <c r="A49" t="s">
        <v>53</v>
      </c>
      <c r="E49" s="34" t="s">
        <v>136</v>
      </c>
    </row>
    <row r="50" spans="1:16" ht="12.75">
      <c r="A50" s="25" t="s">
        <v>45</v>
      </c>
      <c s="29" t="s">
        <v>89</v>
      </c>
      <c s="29" t="s">
        <v>137</v>
      </c>
      <c s="25" t="s">
        <v>47</v>
      </c>
      <c s="30" t="s">
        <v>138</v>
      </c>
      <c s="31" t="s">
        <v>101</v>
      </c>
      <c s="32">
        <v>130.05</v>
      </c>
      <c s="32">
        <v>0</v>
      </c>
      <c s="32">
        <f>ROUND(ROUND(H50,2)*ROUND(G50,2),2)</f>
      </c>
      <c r="O50">
        <f>(I50*21)/100</f>
      </c>
      <c t="s">
        <v>22</v>
      </c>
    </row>
    <row r="51" spans="1:5" ht="63.75">
      <c r="A51" s="33" t="s">
        <v>50</v>
      </c>
      <c r="E51" s="34" t="s">
        <v>139</v>
      </c>
    </row>
    <row r="52" spans="1:5" ht="25.5">
      <c r="A52" s="35" t="s">
        <v>52</v>
      </c>
      <c r="E52" s="36" t="s">
        <v>140</v>
      </c>
    </row>
    <row r="53" spans="1:5" ht="318.75">
      <c r="A53" t="s">
        <v>53</v>
      </c>
      <c r="E53" s="34" t="s">
        <v>141</v>
      </c>
    </row>
    <row r="54" spans="1:16" ht="12.75">
      <c r="A54" s="25" t="s">
        <v>45</v>
      </c>
      <c s="29" t="s">
        <v>142</v>
      </c>
      <c s="29" t="s">
        <v>143</v>
      </c>
      <c s="25" t="s">
        <v>47</v>
      </c>
      <c s="30" t="s">
        <v>144</v>
      </c>
      <c s="31" t="s">
        <v>101</v>
      </c>
      <c s="32">
        <v>9.55</v>
      </c>
      <c s="32">
        <v>0</v>
      </c>
      <c s="32">
        <f>ROUND(ROUND(H54,2)*ROUND(G54,2),2)</f>
      </c>
      <c r="O54">
        <f>(I54*21)/100</f>
      </c>
      <c t="s">
        <v>22</v>
      </c>
    </row>
    <row r="55" spans="1:5" ht="38.25">
      <c r="A55" s="33" t="s">
        <v>50</v>
      </c>
      <c r="E55" s="34" t="s">
        <v>145</v>
      </c>
    </row>
    <row r="56" spans="1:5" ht="12.75">
      <c r="A56" s="35" t="s">
        <v>52</v>
      </c>
      <c r="E56" s="36" t="s">
        <v>47</v>
      </c>
    </row>
    <row r="57" spans="1:5" ht="318.75">
      <c r="A57" t="s">
        <v>53</v>
      </c>
      <c r="E57" s="34" t="s">
        <v>146</v>
      </c>
    </row>
    <row r="58" spans="1:16" ht="12.75">
      <c r="A58" s="25" t="s">
        <v>45</v>
      </c>
      <c s="29" t="s">
        <v>147</v>
      </c>
      <c s="29" t="s">
        <v>148</v>
      </c>
      <c s="25" t="s">
        <v>47</v>
      </c>
      <c s="30" t="s">
        <v>149</v>
      </c>
      <c s="31" t="s">
        <v>101</v>
      </c>
      <c s="32">
        <v>23.45</v>
      </c>
      <c s="32">
        <v>0</v>
      </c>
      <c s="32">
        <f>ROUND(ROUND(H58,2)*ROUND(G58,2),2)</f>
      </c>
      <c r="O58">
        <f>(I58*21)/100</f>
      </c>
      <c t="s">
        <v>22</v>
      </c>
    </row>
    <row r="59" spans="1:5" ht="76.5">
      <c r="A59" s="33" t="s">
        <v>50</v>
      </c>
      <c r="E59" s="34" t="s">
        <v>150</v>
      </c>
    </row>
    <row r="60" spans="1:5" ht="12.75">
      <c r="A60" s="35" t="s">
        <v>52</v>
      </c>
      <c r="E60" s="36" t="s">
        <v>151</v>
      </c>
    </row>
    <row r="61" spans="1:5" ht="318.75">
      <c r="A61" t="s">
        <v>53</v>
      </c>
      <c r="E61" s="34" t="s">
        <v>146</v>
      </c>
    </row>
    <row r="62" spans="1:16" ht="12.75">
      <c r="A62" s="25" t="s">
        <v>45</v>
      </c>
      <c s="29" t="s">
        <v>152</v>
      </c>
      <c s="29" t="s">
        <v>153</v>
      </c>
      <c s="25" t="s">
        <v>47</v>
      </c>
      <c s="30" t="s">
        <v>154</v>
      </c>
      <c s="31" t="s">
        <v>101</v>
      </c>
      <c s="32">
        <v>514.35</v>
      </c>
      <c s="32">
        <v>0</v>
      </c>
      <c s="32">
        <f>ROUND(ROUND(H62,2)*ROUND(G62,2),2)</f>
      </c>
      <c r="O62">
        <f>(I62*21)/100</f>
      </c>
      <c t="s">
        <v>22</v>
      </c>
    </row>
    <row r="63" spans="1:5" ht="51">
      <c r="A63" s="33" t="s">
        <v>50</v>
      </c>
      <c r="E63" s="34" t="s">
        <v>155</v>
      </c>
    </row>
    <row r="64" spans="1:5" ht="25.5">
      <c r="A64" s="35" t="s">
        <v>52</v>
      </c>
      <c r="E64" s="36" t="s">
        <v>156</v>
      </c>
    </row>
    <row r="65" spans="1:5" ht="318.75">
      <c r="A65" t="s">
        <v>53</v>
      </c>
      <c r="E65" s="34" t="s">
        <v>141</v>
      </c>
    </row>
    <row r="66" spans="1:16" ht="12.75">
      <c r="A66" s="25" t="s">
        <v>45</v>
      </c>
      <c s="29" t="s">
        <v>157</v>
      </c>
      <c s="29" t="s">
        <v>158</v>
      </c>
      <c s="25" t="s">
        <v>47</v>
      </c>
      <c s="30" t="s">
        <v>159</v>
      </c>
      <c s="31" t="s">
        <v>101</v>
      </c>
      <c s="32">
        <v>128</v>
      </c>
      <c s="32">
        <v>0</v>
      </c>
      <c s="32">
        <f>ROUND(ROUND(H66,2)*ROUND(G66,2),2)</f>
      </c>
      <c r="O66">
        <f>(I66*21)/100</f>
      </c>
      <c t="s">
        <v>22</v>
      </c>
    </row>
    <row r="67" spans="1:5" ht="63.75">
      <c r="A67" s="33" t="s">
        <v>50</v>
      </c>
      <c r="E67" s="34" t="s">
        <v>160</v>
      </c>
    </row>
    <row r="68" spans="1:5" ht="12.75">
      <c r="A68" s="35" t="s">
        <v>52</v>
      </c>
      <c r="E68" s="36" t="s">
        <v>47</v>
      </c>
    </row>
    <row r="69" spans="1:5" ht="318.75">
      <c r="A69" t="s">
        <v>53</v>
      </c>
      <c r="E69" s="34" t="s">
        <v>146</v>
      </c>
    </row>
    <row r="70" spans="1:16" ht="12.75">
      <c r="A70" s="25" t="s">
        <v>45</v>
      </c>
      <c s="29" t="s">
        <v>161</v>
      </c>
      <c s="29" t="s">
        <v>162</v>
      </c>
      <c s="25" t="s">
        <v>47</v>
      </c>
      <c s="30" t="s">
        <v>163</v>
      </c>
      <c s="31" t="s">
        <v>101</v>
      </c>
      <c s="32">
        <v>23.4</v>
      </c>
      <c s="32">
        <v>0</v>
      </c>
      <c s="32">
        <f>ROUND(ROUND(H70,2)*ROUND(G70,2),2)</f>
      </c>
      <c r="O70">
        <f>(I70*21)/100</f>
      </c>
      <c t="s">
        <v>22</v>
      </c>
    </row>
    <row r="71" spans="1:5" ht="63.75">
      <c r="A71" s="33" t="s">
        <v>50</v>
      </c>
      <c r="E71" s="34" t="s">
        <v>164</v>
      </c>
    </row>
    <row r="72" spans="1:5" ht="12.75">
      <c r="A72" s="35" t="s">
        <v>52</v>
      </c>
      <c r="E72" s="36" t="s">
        <v>165</v>
      </c>
    </row>
    <row r="73" spans="1:5" ht="267.75">
      <c r="A73" t="s">
        <v>53</v>
      </c>
      <c r="E73" s="34" t="s">
        <v>166</v>
      </c>
    </row>
    <row r="74" spans="1:16" ht="12.75">
      <c r="A74" s="25" t="s">
        <v>45</v>
      </c>
      <c s="29" t="s">
        <v>167</v>
      </c>
      <c s="29" t="s">
        <v>168</v>
      </c>
      <c s="25" t="s">
        <v>47</v>
      </c>
      <c s="30" t="s">
        <v>169</v>
      </c>
      <c s="31" t="s">
        <v>101</v>
      </c>
      <c s="32">
        <v>805.4</v>
      </c>
      <c s="32">
        <v>0</v>
      </c>
      <c s="32">
        <f>ROUND(ROUND(H74,2)*ROUND(G74,2),2)</f>
      </c>
      <c r="O74">
        <f>(I74*21)/100</f>
      </c>
      <c t="s">
        <v>22</v>
      </c>
    </row>
    <row r="75" spans="1:5" ht="63.75">
      <c r="A75" s="33" t="s">
        <v>50</v>
      </c>
      <c r="E75" s="34" t="s">
        <v>170</v>
      </c>
    </row>
    <row r="76" spans="1:5" ht="12.75">
      <c r="A76" s="35" t="s">
        <v>52</v>
      </c>
      <c r="E76" s="36" t="s">
        <v>171</v>
      </c>
    </row>
    <row r="77" spans="1:5" ht="191.25">
      <c r="A77" t="s">
        <v>53</v>
      </c>
      <c r="E77" s="34" t="s">
        <v>172</v>
      </c>
    </row>
    <row r="78" spans="1:16" ht="12.75">
      <c r="A78" s="25" t="s">
        <v>45</v>
      </c>
      <c s="29" t="s">
        <v>173</v>
      </c>
      <c s="29" t="s">
        <v>174</v>
      </c>
      <c s="25" t="s">
        <v>47</v>
      </c>
      <c s="30" t="s">
        <v>175</v>
      </c>
      <c s="31" t="s">
        <v>101</v>
      </c>
      <c s="32">
        <v>462.38</v>
      </c>
      <c s="32">
        <v>0</v>
      </c>
      <c s="32">
        <f>ROUND(ROUND(H78,2)*ROUND(G78,2),2)</f>
      </c>
      <c r="O78">
        <f>(I78*21)/100</f>
      </c>
      <c t="s">
        <v>22</v>
      </c>
    </row>
    <row r="79" spans="1:5" ht="38.25">
      <c r="A79" s="33" t="s">
        <v>50</v>
      </c>
      <c r="E79" s="34" t="s">
        <v>176</v>
      </c>
    </row>
    <row r="80" spans="1:5" ht="12.75">
      <c r="A80" s="35" t="s">
        <v>52</v>
      </c>
      <c r="E80" s="36" t="s">
        <v>47</v>
      </c>
    </row>
    <row r="81" spans="1:5" ht="229.5">
      <c r="A81" t="s">
        <v>53</v>
      </c>
      <c r="E81" s="34" t="s">
        <v>177</v>
      </c>
    </row>
    <row r="82" spans="1:16" ht="12.75">
      <c r="A82" s="25" t="s">
        <v>45</v>
      </c>
      <c s="29" t="s">
        <v>178</v>
      </c>
      <c s="29" t="s">
        <v>179</v>
      </c>
      <c s="25" t="s">
        <v>47</v>
      </c>
      <c s="30" t="s">
        <v>180</v>
      </c>
      <c s="31" t="s">
        <v>101</v>
      </c>
      <c s="32">
        <v>158.49</v>
      </c>
      <c s="32">
        <v>0</v>
      </c>
      <c s="32">
        <f>ROUND(ROUND(H82,2)*ROUND(G82,2),2)</f>
      </c>
      <c r="O82">
        <f>(I82*21)/100</f>
      </c>
      <c t="s">
        <v>22</v>
      </c>
    </row>
    <row r="83" spans="1:5" ht="25.5">
      <c r="A83" s="33" t="s">
        <v>50</v>
      </c>
      <c r="E83" s="34" t="s">
        <v>181</v>
      </c>
    </row>
    <row r="84" spans="1:5" ht="12.75">
      <c r="A84" s="35" t="s">
        <v>52</v>
      </c>
      <c r="E84" s="36" t="s">
        <v>47</v>
      </c>
    </row>
    <row r="85" spans="1:5" ht="280.5">
      <c r="A85" t="s">
        <v>53</v>
      </c>
      <c r="E85" s="34" t="s">
        <v>182</v>
      </c>
    </row>
    <row r="86" spans="1:16" ht="12.75">
      <c r="A86" s="25" t="s">
        <v>45</v>
      </c>
      <c s="29" t="s">
        <v>183</v>
      </c>
      <c s="29" t="s">
        <v>184</v>
      </c>
      <c s="25" t="s">
        <v>47</v>
      </c>
      <c s="30" t="s">
        <v>185</v>
      </c>
      <c s="31" t="s">
        <v>101</v>
      </c>
      <c s="32">
        <v>159.76</v>
      </c>
      <c s="32">
        <v>0</v>
      </c>
      <c s="32">
        <f>ROUND(ROUND(H86,2)*ROUND(G86,2),2)</f>
      </c>
      <c r="O86">
        <f>(I86*21)/100</f>
      </c>
      <c t="s">
        <v>22</v>
      </c>
    </row>
    <row r="87" spans="1:5" ht="51">
      <c r="A87" s="33" t="s">
        <v>50</v>
      </c>
      <c r="E87" s="34" t="s">
        <v>186</v>
      </c>
    </row>
    <row r="88" spans="1:5" ht="12.75">
      <c r="A88" s="35" t="s">
        <v>52</v>
      </c>
      <c r="E88" s="36" t="s">
        <v>47</v>
      </c>
    </row>
    <row r="89" spans="1:5" ht="293.25">
      <c r="A89" t="s">
        <v>53</v>
      </c>
      <c r="E89" s="34" t="s">
        <v>187</v>
      </c>
    </row>
    <row r="90" spans="1:18" ht="12.75" customHeight="1">
      <c r="A90" s="6" t="s">
        <v>43</v>
      </c>
      <c s="6"/>
      <c s="39" t="s">
        <v>31</v>
      </c>
      <c s="6"/>
      <c s="27" t="s">
        <v>188</v>
      </c>
      <c s="6"/>
      <c s="6"/>
      <c s="6"/>
      <c s="40">
        <f>0+Q90</f>
      </c>
      <c r="O90">
        <f>0+R90</f>
      </c>
      <c r="Q90">
        <f>0+I91</f>
      </c>
      <c>
        <f>0+O91</f>
      </c>
    </row>
    <row r="91" spans="1:16" ht="12.75">
      <c r="A91" s="25" t="s">
        <v>45</v>
      </c>
      <c s="29" t="s">
        <v>189</v>
      </c>
      <c s="29" t="s">
        <v>190</v>
      </c>
      <c s="25" t="s">
        <v>47</v>
      </c>
      <c s="30" t="s">
        <v>191</v>
      </c>
      <c s="31" t="s">
        <v>101</v>
      </c>
      <c s="32">
        <v>5.52</v>
      </c>
      <c s="32">
        <v>0</v>
      </c>
      <c s="32">
        <f>ROUND(ROUND(H91,2)*ROUND(G91,2),2)</f>
      </c>
      <c r="O91">
        <f>(I91*21)/100</f>
      </c>
      <c t="s">
        <v>22</v>
      </c>
    </row>
    <row r="92" spans="1:5" ht="63.75">
      <c r="A92" s="33" t="s">
        <v>50</v>
      </c>
      <c r="E92" s="34" t="s">
        <v>192</v>
      </c>
    </row>
    <row r="93" spans="1:5" ht="12.75">
      <c r="A93" s="35" t="s">
        <v>52</v>
      </c>
      <c r="E93" s="36" t="s">
        <v>193</v>
      </c>
    </row>
    <row r="94" spans="1:5" ht="38.25">
      <c r="A94" t="s">
        <v>53</v>
      </c>
      <c r="E94" s="34" t="s">
        <v>194</v>
      </c>
    </row>
    <row r="95" spans="1:18" ht="12.75" customHeight="1">
      <c r="A95" s="6" t="s">
        <v>43</v>
      </c>
      <c s="6"/>
      <c s="39" t="s">
        <v>33</v>
      </c>
      <c s="6"/>
      <c s="27" t="s">
        <v>195</v>
      </c>
      <c s="6"/>
      <c s="6"/>
      <c s="6"/>
      <c s="40">
        <f>0+Q95</f>
      </c>
      <c r="O95">
        <f>0+R95</f>
      </c>
      <c r="Q95">
        <f>0+I96+I100</f>
      </c>
      <c>
        <f>0+O96+O100</f>
      </c>
    </row>
    <row r="96" spans="1:16" ht="12.75">
      <c r="A96" s="25" t="s">
        <v>45</v>
      </c>
      <c s="29" t="s">
        <v>196</v>
      </c>
      <c s="29" t="s">
        <v>197</v>
      </c>
      <c s="25" t="s">
        <v>47</v>
      </c>
      <c s="30" t="s">
        <v>198</v>
      </c>
      <c s="31" t="s">
        <v>101</v>
      </c>
      <c s="32">
        <v>74.54</v>
      </c>
      <c s="32">
        <v>0</v>
      </c>
      <c s="32">
        <f>ROUND(ROUND(H96,2)*ROUND(G96,2),2)</f>
      </c>
      <c r="O96">
        <f>(I96*21)/100</f>
      </c>
      <c t="s">
        <v>22</v>
      </c>
    </row>
    <row r="97" spans="1:5" ht="38.25">
      <c r="A97" s="33" t="s">
        <v>50</v>
      </c>
      <c r="E97" s="34" t="s">
        <v>199</v>
      </c>
    </row>
    <row r="98" spans="1:5" ht="12.75">
      <c r="A98" s="35" t="s">
        <v>52</v>
      </c>
      <c r="E98" s="36" t="s">
        <v>47</v>
      </c>
    </row>
    <row r="99" spans="1:5" ht="369.75">
      <c r="A99" t="s">
        <v>53</v>
      </c>
      <c r="E99" s="34" t="s">
        <v>200</v>
      </c>
    </row>
    <row r="100" spans="1:16" ht="12.75">
      <c r="A100" s="25" t="s">
        <v>45</v>
      </c>
      <c s="29" t="s">
        <v>201</v>
      </c>
      <c s="29" t="s">
        <v>202</v>
      </c>
      <c s="25" t="s">
        <v>47</v>
      </c>
      <c s="30" t="s">
        <v>203</v>
      </c>
      <c s="31" t="s">
        <v>101</v>
      </c>
      <c s="32">
        <v>6.56</v>
      </c>
      <c s="32">
        <v>0</v>
      </c>
      <c s="32">
        <f>ROUND(ROUND(H100,2)*ROUND(G100,2),2)</f>
      </c>
      <c r="O100">
        <f>(I100*21)/100</f>
      </c>
      <c t="s">
        <v>22</v>
      </c>
    </row>
    <row r="101" spans="1:5" ht="38.25">
      <c r="A101" s="33" t="s">
        <v>50</v>
      </c>
      <c r="E101" s="34" t="s">
        <v>204</v>
      </c>
    </row>
    <row r="102" spans="1:5" ht="12.75">
      <c r="A102" s="35" t="s">
        <v>52</v>
      </c>
      <c r="E102" s="36" t="s">
        <v>205</v>
      </c>
    </row>
    <row r="103" spans="1:5" ht="38.25">
      <c r="A103" t="s">
        <v>53</v>
      </c>
      <c r="E103" s="34" t="s">
        <v>206</v>
      </c>
    </row>
    <row r="104" spans="1:18" ht="12.75" customHeight="1">
      <c r="A104" s="6" t="s">
        <v>43</v>
      </c>
      <c s="6"/>
      <c s="39" t="s">
        <v>77</v>
      </c>
      <c s="6"/>
      <c s="27" t="s">
        <v>207</v>
      </c>
      <c s="6"/>
      <c s="6"/>
      <c s="6"/>
      <c s="40">
        <f>0+Q104</f>
      </c>
      <c r="O104">
        <f>0+R104</f>
      </c>
      <c r="Q104">
        <f>0+I105+I109+I113+I117+I121+I125+I129</f>
      </c>
      <c>
        <f>0+O105+O109+O113+O117+O121+O125+O129</f>
      </c>
    </row>
    <row r="105" spans="1:16" ht="12.75">
      <c r="A105" s="25" t="s">
        <v>45</v>
      </c>
      <c s="29" t="s">
        <v>208</v>
      </c>
      <c s="29" t="s">
        <v>209</v>
      </c>
      <c s="25" t="s">
        <v>47</v>
      </c>
      <c s="30" t="s">
        <v>210</v>
      </c>
      <c s="31" t="s">
        <v>211</v>
      </c>
      <c s="32">
        <v>116.53</v>
      </c>
      <c s="32">
        <v>0</v>
      </c>
      <c s="32">
        <f>ROUND(ROUND(H105,2)*ROUND(G105,2),2)</f>
      </c>
      <c r="O105">
        <f>(I105*21)/100</f>
      </c>
      <c t="s">
        <v>22</v>
      </c>
    </row>
    <row r="106" spans="1:5" ht="25.5">
      <c r="A106" s="33" t="s">
        <v>50</v>
      </c>
      <c r="E106" s="34" t="s">
        <v>212</v>
      </c>
    </row>
    <row r="107" spans="1:5" ht="12.75">
      <c r="A107" s="35" t="s">
        <v>52</v>
      </c>
      <c r="E107" s="36" t="s">
        <v>213</v>
      </c>
    </row>
    <row r="108" spans="1:5" ht="255">
      <c r="A108" t="s">
        <v>53</v>
      </c>
      <c r="E108" s="34" t="s">
        <v>214</v>
      </c>
    </row>
    <row r="109" spans="1:16" ht="12.75">
      <c r="A109" s="25" t="s">
        <v>45</v>
      </c>
      <c s="29" t="s">
        <v>215</v>
      </c>
      <c s="29" t="s">
        <v>216</v>
      </c>
      <c s="25" t="s">
        <v>47</v>
      </c>
      <c s="30" t="s">
        <v>217</v>
      </c>
      <c s="31" t="s">
        <v>211</v>
      </c>
      <c s="32">
        <v>66.92</v>
      </c>
      <c s="32">
        <v>0</v>
      </c>
      <c s="32">
        <f>ROUND(ROUND(H109,2)*ROUND(G109,2),2)</f>
      </c>
      <c r="O109">
        <f>(I109*21)/100</f>
      </c>
      <c t="s">
        <v>22</v>
      </c>
    </row>
    <row r="110" spans="1:5" ht="25.5">
      <c r="A110" s="33" t="s">
        <v>50</v>
      </c>
      <c r="E110" s="34" t="s">
        <v>218</v>
      </c>
    </row>
    <row r="111" spans="1:5" ht="12.75">
      <c r="A111" s="35" t="s">
        <v>52</v>
      </c>
      <c r="E111" s="36" t="s">
        <v>219</v>
      </c>
    </row>
    <row r="112" spans="1:5" ht="255">
      <c r="A112" t="s">
        <v>53</v>
      </c>
      <c r="E112" s="34" t="s">
        <v>214</v>
      </c>
    </row>
    <row r="113" spans="1:16" ht="12.75">
      <c r="A113" s="25" t="s">
        <v>45</v>
      </c>
      <c s="29" t="s">
        <v>220</v>
      </c>
      <c s="29" t="s">
        <v>221</v>
      </c>
      <c s="25" t="s">
        <v>47</v>
      </c>
      <c s="30" t="s">
        <v>222</v>
      </c>
      <c s="31" t="s">
        <v>92</v>
      </c>
      <c s="32">
        <v>6</v>
      </c>
      <c s="32">
        <v>0</v>
      </c>
      <c s="32">
        <f>ROUND(ROUND(H113,2)*ROUND(G113,2),2)</f>
      </c>
      <c r="O113">
        <f>(I113*21)/100</f>
      </c>
      <c t="s">
        <v>22</v>
      </c>
    </row>
    <row r="114" spans="1:5" ht="38.25">
      <c r="A114" s="33" t="s">
        <v>50</v>
      </c>
      <c r="E114" s="34" t="s">
        <v>223</v>
      </c>
    </row>
    <row r="115" spans="1:5" ht="12.75">
      <c r="A115" s="35" t="s">
        <v>52</v>
      </c>
      <c r="E115" s="36" t="s">
        <v>47</v>
      </c>
    </row>
    <row r="116" spans="1:5" ht="242.25">
      <c r="A116" t="s">
        <v>53</v>
      </c>
      <c r="E116" s="34" t="s">
        <v>224</v>
      </c>
    </row>
    <row r="117" spans="1:16" ht="12.75">
      <c r="A117" s="25" t="s">
        <v>45</v>
      </c>
      <c s="29" t="s">
        <v>225</v>
      </c>
      <c s="29" t="s">
        <v>226</v>
      </c>
      <c s="25" t="s">
        <v>47</v>
      </c>
      <c s="30" t="s">
        <v>227</v>
      </c>
      <c s="31" t="s">
        <v>92</v>
      </c>
      <c s="32">
        <v>3</v>
      </c>
      <c s="32">
        <v>0</v>
      </c>
      <c s="32">
        <f>ROUND(ROUND(H117,2)*ROUND(G117,2),2)</f>
      </c>
      <c r="O117">
        <f>(I117*21)/100</f>
      </c>
      <c t="s">
        <v>22</v>
      </c>
    </row>
    <row r="118" spans="1:5" ht="38.25">
      <c r="A118" s="33" t="s">
        <v>50</v>
      </c>
      <c r="E118" s="34" t="s">
        <v>228</v>
      </c>
    </row>
    <row r="119" spans="1:5" ht="12.75">
      <c r="A119" s="35" t="s">
        <v>52</v>
      </c>
      <c r="E119" s="36" t="s">
        <v>47</v>
      </c>
    </row>
    <row r="120" spans="1:5" ht="242.25">
      <c r="A120" t="s">
        <v>53</v>
      </c>
      <c r="E120" s="34" t="s">
        <v>224</v>
      </c>
    </row>
    <row r="121" spans="1:16" ht="12.75">
      <c r="A121" s="25" t="s">
        <v>45</v>
      </c>
      <c s="29" t="s">
        <v>229</v>
      </c>
      <c s="29" t="s">
        <v>230</v>
      </c>
      <c s="25" t="s">
        <v>47</v>
      </c>
      <c s="30" t="s">
        <v>231</v>
      </c>
      <c s="31" t="s">
        <v>92</v>
      </c>
      <c s="32">
        <v>3</v>
      </c>
      <c s="32">
        <v>0</v>
      </c>
      <c s="32">
        <f>ROUND(ROUND(H121,2)*ROUND(G121,2),2)</f>
      </c>
      <c r="O121">
        <f>(I121*21)/100</f>
      </c>
      <c t="s">
        <v>22</v>
      </c>
    </row>
    <row r="122" spans="1:5" ht="12.75">
      <c r="A122" s="33" t="s">
        <v>50</v>
      </c>
      <c r="E122" s="34" t="s">
        <v>232</v>
      </c>
    </row>
    <row r="123" spans="1:5" ht="12.75">
      <c r="A123" s="35" t="s">
        <v>52</v>
      </c>
      <c r="E123" s="36" t="s">
        <v>47</v>
      </c>
    </row>
    <row r="124" spans="1:5" ht="51">
      <c r="A124" t="s">
        <v>53</v>
      </c>
      <c r="E124" s="34" t="s">
        <v>233</v>
      </c>
    </row>
    <row r="125" spans="1:16" ht="12.75">
      <c r="A125" s="25" t="s">
        <v>45</v>
      </c>
      <c s="29" t="s">
        <v>234</v>
      </c>
      <c s="29" t="s">
        <v>235</v>
      </c>
      <c s="25" t="s">
        <v>47</v>
      </c>
      <c s="30" t="s">
        <v>236</v>
      </c>
      <c s="31" t="s">
        <v>211</v>
      </c>
      <c s="32">
        <v>183.45</v>
      </c>
      <c s="32">
        <v>0</v>
      </c>
      <c s="32">
        <f>ROUND(ROUND(H125,2)*ROUND(G125,2),2)</f>
      </c>
      <c r="O125">
        <f>(I125*21)/100</f>
      </c>
      <c t="s">
        <v>22</v>
      </c>
    </row>
    <row r="126" spans="1:5" ht="25.5">
      <c r="A126" s="33" t="s">
        <v>50</v>
      </c>
      <c r="E126" s="34" t="s">
        <v>237</v>
      </c>
    </row>
    <row r="127" spans="1:5" ht="12.75">
      <c r="A127" s="35" t="s">
        <v>52</v>
      </c>
      <c r="E127" s="36" t="s">
        <v>238</v>
      </c>
    </row>
    <row r="128" spans="1:5" ht="51">
      <c r="A128" t="s">
        <v>53</v>
      </c>
      <c r="E128" s="34" t="s">
        <v>239</v>
      </c>
    </row>
    <row r="129" spans="1:16" ht="12.75">
      <c r="A129" s="25" t="s">
        <v>45</v>
      </c>
      <c s="29" t="s">
        <v>240</v>
      </c>
      <c s="29" t="s">
        <v>241</v>
      </c>
      <c s="25" t="s">
        <v>47</v>
      </c>
      <c s="30" t="s">
        <v>242</v>
      </c>
      <c s="31" t="s">
        <v>211</v>
      </c>
      <c s="32">
        <v>183.45</v>
      </c>
      <c s="32">
        <v>0</v>
      </c>
      <c s="32">
        <f>ROUND(ROUND(H129,2)*ROUND(G129,2),2)</f>
      </c>
      <c r="O129">
        <f>(I129*21)/100</f>
      </c>
      <c t="s">
        <v>22</v>
      </c>
    </row>
    <row r="130" spans="1:5" ht="12.75">
      <c r="A130" s="33" t="s">
        <v>50</v>
      </c>
      <c r="E130" s="34" t="s">
        <v>243</v>
      </c>
    </row>
    <row r="131" spans="1:5" ht="12.75">
      <c r="A131" s="35" t="s">
        <v>52</v>
      </c>
      <c r="E131" s="36" t="s">
        <v>238</v>
      </c>
    </row>
    <row r="132" spans="1:5" ht="25.5">
      <c r="A132" t="s">
        <v>53</v>
      </c>
      <c r="E132" s="34" t="s">
        <v>244</v>
      </c>
    </row>
    <row r="133" spans="1:18" ht="12.75" customHeight="1">
      <c r="A133" s="6" t="s">
        <v>43</v>
      </c>
      <c s="6"/>
      <c s="39" t="s">
        <v>40</v>
      </c>
      <c s="6"/>
      <c s="27" t="s">
        <v>245</v>
      </c>
      <c s="6"/>
      <c s="6"/>
      <c s="6"/>
      <c s="40">
        <f>0+Q133</f>
      </c>
      <c r="O133">
        <f>0+R133</f>
      </c>
      <c r="Q133">
        <f>0+I134+I138+I142+I146+I150</f>
      </c>
      <c>
        <f>0+O134+O138+O142+O146+O150</f>
      </c>
    </row>
    <row r="134" spans="1:16" ht="12.75">
      <c r="A134" s="25" t="s">
        <v>45</v>
      </c>
      <c s="29" t="s">
        <v>246</v>
      </c>
      <c s="29" t="s">
        <v>247</v>
      </c>
      <c s="25" t="s">
        <v>47</v>
      </c>
      <c s="30" t="s">
        <v>248</v>
      </c>
      <c s="31" t="s">
        <v>211</v>
      </c>
      <c s="32">
        <v>233.5</v>
      </c>
      <c s="32">
        <v>0</v>
      </c>
      <c s="32">
        <f>ROUND(ROUND(H134,2)*ROUND(G134,2),2)</f>
      </c>
      <c r="O134">
        <f>(I134*21)/100</f>
      </c>
      <c t="s">
        <v>22</v>
      </c>
    </row>
    <row r="135" spans="1:5" ht="25.5">
      <c r="A135" s="33" t="s">
        <v>50</v>
      </c>
      <c r="E135" s="34" t="s">
        <v>249</v>
      </c>
    </row>
    <row r="136" spans="1:5" ht="12.75">
      <c r="A136" s="35" t="s">
        <v>52</v>
      </c>
      <c r="E136" s="36" t="s">
        <v>250</v>
      </c>
    </row>
    <row r="137" spans="1:5" ht="25.5">
      <c r="A137" t="s">
        <v>53</v>
      </c>
      <c r="E137" s="34" t="s">
        <v>251</v>
      </c>
    </row>
    <row r="138" spans="1:16" ht="12.75">
      <c r="A138" s="25" t="s">
        <v>45</v>
      </c>
      <c s="29" t="s">
        <v>252</v>
      </c>
      <c s="29" t="s">
        <v>253</v>
      </c>
      <c s="25" t="s">
        <v>47</v>
      </c>
      <c s="30" t="s">
        <v>254</v>
      </c>
      <c s="31" t="s">
        <v>101</v>
      </c>
      <c s="32">
        <v>3.51</v>
      </c>
      <c s="32">
        <v>0</v>
      </c>
      <c s="32">
        <f>ROUND(ROUND(H138,2)*ROUND(G138,2),2)</f>
      </c>
      <c r="O138">
        <f>(I138*21)/100</f>
      </c>
      <c t="s">
        <v>22</v>
      </c>
    </row>
    <row r="139" spans="1:5" ht="89.25">
      <c r="A139" s="33" t="s">
        <v>50</v>
      </c>
      <c r="E139" s="34" t="s">
        <v>255</v>
      </c>
    </row>
    <row r="140" spans="1:5" ht="12.75">
      <c r="A140" s="35" t="s">
        <v>52</v>
      </c>
      <c r="E140" s="36" t="s">
        <v>256</v>
      </c>
    </row>
    <row r="141" spans="1:5" ht="102">
      <c r="A141" t="s">
        <v>53</v>
      </c>
      <c r="E141" s="34" t="s">
        <v>257</v>
      </c>
    </row>
    <row r="142" spans="1:16" ht="12.75">
      <c r="A142" s="25" t="s">
        <v>45</v>
      </c>
      <c s="29" t="s">
        <v>258</v>
      </c>
      <c s="29" t="s">
        <v>259</v>
      </c>
      <c s="25" t="s">
        <v>47</v>
      </c>
      <c s="30" t="s">
        <v>260</v>
      </c>
      <c s="31" t="s">
        <v>92</v>
      </c>
      <c s="32">
        <v>8</v>
      </c>
      <c s="32">
        <v>0</v>
      </c>
      <c s="32">
        <f>ROUND(ROUND(H142,2)*ROUND(G142,2),2)</f>
      </c>
      <c r="O142">
        <f>(I142*21)/100</f>
      </c>
      <c t="s">
        <v>22</v>
      </c>
    </row>
    <row r="143" spans="1:5" ht="51">
      <c r="A143" s="33" t="s">
        <v>50</v>
      </c>
      <c r="E143" s="34" t="s">
        <v>261</v>
      </c>
    </row>
    <row r="144" spans="1:5" ht="12.75">
      <c r="A144" s="35" t="s">
        <v>52</v>
      </c>
      <c r="E144" s="36" t="s">
        <v>47</v>
      </c>
    </row>
    <row r="145" spans="1:5" ht="89.25">
      <c r="A145" t="s">
        <v>53</v>
      </c>
      <c r="E145" s="34" t="s">
        <v>262</v>
      </c>
    </row>
    <row r="146" spans="1:16" ht="12.75">
      <c r="A146" s="25" t="s">
        <v>45</v>
      </c>
      <c s="29" t="s">
        <v>263</v>
      </c>
      <c s="29" t="s">
        <v>264</v>
      </c>
      <c s="25" t="s">
        <v>47</v>
      </c>
      <c s="30" t="s">
        <v>265</v>
      </c>
      <c s="31" t="s">
        <v>211</v>
      </c>
      <c s="32">
        <v>116.6</v>
      </c>
      <c s="32">
        <v>0</v>
      </c>
      <c s="32">
        <f>ROUND(ROUND(H146,2)*ROUND(G146,2),2)</f>
      </c>
      <c r="O146">
        <f>(I146*21)/100</f>
      </c>
      <c t="s">
        <v>22</v>
      </c>
    </row>
    <row r="147" spans="1:5" ht="25.5">
      <c r="A147" s="33" t="s">
        <v>50</v>
      </c>
      <c r="E147" s="34" t="s">
        <v>266</v>
      </c>
    </row>
    <row r="148" spans="1:5" ht="12.75">
      <c r="A148" s="35" t="s">
        <v>52</v>
      </c>
      <c r="E148" s="36" t="s">
        <v>267</v>
      </c>
    </row>
    <row r="149" spans="1:5" ht="76.5">
      <c r="A149" t="s">
        <v>53</v>
      </c>
      <c r="E149" s="34" t="s">
        <v>268</v>
      </c>
    </row>
    <row r="150" spans="1:16" ht="12.75">
      <c r="A150" s="25" t="s">
        <v>45</v>
      </c>
      <c s="29" t="s">
        <v>269</v>
      </c>
      <c s="29" t="s">
        <v>270</v>
      </c>
      <c s="25" t="s">
        <v>47</v>
      </c>
      <c s="30" t="s">
        <v>271</v>
      </c>
      <c s="31" t="s">
        <v>211</v>
      </c>
      <c s="32">
        <v>67</v>
      </c>
      <c s="32">
        <v>0</v>
      </c>
      <c s="32">
        <f>ROUND(ROUND(H150,2)*ROUND(G150,2),2)</f>
      </c>
      <c r="O150">
        <f>(I150*21)/100</f>
      </c>
      <c t="s">
        <v>22</v>
      </c>
    </row>
    <row r="151" spans="1:5" ht="25.5">
      <c r="A151" s="33" t="s">
        <v>50</v>
      </c>
      <c r="E151" s="34" t="s">
        <v>272</v>
      </c>
    </row>
    <row r="152" spans="1:5" ht="12.75">
      <c r="A152" s="35" t="s">
        <v>52</v>
      </c>
      <c r="E152" s="36" t="s">
        <v>273</v>
      </c>
    </row>
    <row r="153" spans="1:5" ht="76.5">
      <c r="A153" t="s">
        <v>53</v>
      </c>
      <c r="E153" s="34" t="s">
        <v>268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0+O8+O21+O62+O75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274</v>
      </c>
      <c s="37">
        <f>0+I8+I21+I62+I75</f>
      </c>
      <c r="O3" t="s">
        <v>19</v>
      </c>
      <c t="s">
        <v>22</v>
      </c>
    </row>
    <row r="4" spans="1:16" ht="15" customHeight="1">
      <c r="A4" t="s">
        <v>17</v>
      </c>
      <c s="16" t="s">
        <v>18</v>
      </c>
      <c s="17" t="s">
        <v>274</v>
      </c>
      <c s="6"/>
      <c s="18" t="s">
        <v>275</v>
      </c>
      <c s="6"/>
      <c s="6"/>
      <c s="19"/>
      <c s="19"/>
      <c r="O4" t="s">
        <v>20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31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26</v>
      </c>
      <c s="19"/>
      <c s="27" t="s">
        <v>97</v>
      </c>
      <c s="19"/>
      <c s="19"/>
      <c s="19"/>
      <c s="28">
        <f>0+Q8</f>
      </c>
      <c r="O8">
        <f>0+R8</f>
      </c>
      <c r="Q8">
        <f>0+I9+I13+I17</f>
      </c>
      <c>
        <f>0+O9+O13+O17</f>
      </c>
    </row>
    <row r="9" spans="1:16" ht="12.75">
      <c r="A9" s="25" t="s">
        <v>45</v>
      </c>
      <c s="29" t="s">
        <v>28</v>
      </c>
      <c s="29" t="s">
        <v>98</v>
      </c>
      <c s="25" t="s">
        <v>99</v>
      </c>
      <c s="30" t="s">
        <v>100</v>
      </c>
      <c s="31" t="s">
        <v>101</v>
      </c>
      <c s="32">
        <v>0.1</v>
      </c>
      <c s="32">
        <v>0</v>
      </c>
      <c s="32">
        <f>ROUND(ROUND(H9,2)*ROUND(G9,2),2)</f>
      </c>
      <c r="O9">
        <f>(I9*21)/100</f>
      </c>
      <c t="s">
        <v>22</v>
      </c>
    </row>
    <row r="10" spans="1:5" ht="12.75">
      <c r="A10" s="33" t="s">
        <v>50</v>
      </c>
      <c r="E10" s="34" t="s">
        <v>276</v>
      </c>
    </row>
    <row r="11" spans="1:5" ht="12.75">
      <c r="A11" s="35" t="s">
        <v>52</v>
      </c>
      <c r="E11" s="36" t="s">
        <v>277</v>
      </c>
    </row>
    <row r="12" spans="1:5" ht="25.5">
      <c r="A12" t="s">
        <v>53</v>
      </c>
      <c r="E12" s="34" t="s">
        <v>103</v>
      </c>
    </row>
    <row r="13" spans="1:16" ht="12.75">
      <c r="A13" s="25" t="s">
        <v>45</v>
      </c>
      <c s="29" t="s">
        <v>22</v>
      </c>
      <c s="29" t="s">
        <v>98</v>
      </c>
      <c s="25" t="s">
        <v>104</v>
      </c>
      <c s="30" t="s">
        <v>100</v>
      </c>
      <c s="31" t="s">
        <v>101</v>
      </c>
      <c s="32">
        <v>6.04</v>
      </c>
      <c s="32">
        <v>0</v>
      </c>
      <c s="32">
        <f>ROUND(ROUND(H13,2)*ROUND(G13,2),2)</f>
      </c>
      <c r="O13">
        <f>(I13*21)/100</f>
      </c>
      <c t="s">
        <v>22</v>
      </c>
    </row>
    <row r="14" spans="1:5" ht="12.75">
      <c r="A14" s="33" t="s">
        <v>50</v>
      </c>
      <c r="E14" s="34" t="s">
        <v>278</v>
      </c>
    </row>
    <row r="15" spans="1:5" ht="12.75">
      <c r="A15" s="35" t="s">
        <v>52</v>
      </c>
      <c r="E15" s="36" t="s">
        <v>279</v>
      </c>
    </row>
    <row r="16" spans="1:5" ht="25.5">
      <c r="A16" t="s">
        <v>53</v>
      </c>
      <c r="E16" s="34" t="s">
        <v>103</v>
      </c>
    </row>
    <row r="17" spans="1:16" ht="12.75">
      <c r="A17" s="25" t="s">
        <v>45</v>
      </c>
      <c s="29" t="s">
        <v>31</v>
      </c>
      <c s="29" t="s">
        <v>98</v>
      </c>
      <c s="25" t="s">
        <v>124</v>
      </c>
      <c s="30" t="s">
        <v>100</v>
      </c>
      <c s="31" t="s">
        <v>101</v>
      </c>
      <c s="32">
        <v>3</v>
      </c>
      <c s="32">
        <v>0</v>
      </c>
      <c s="32">
        <f>ROUND(ROUND(H17,2)*ROUND(G17,2),2)</f>
      </c>
      <c r="O17">
        <f>(I17*21)/100</f>
      </c>
      <c t="s">
        <v>22</v>
      </c>
    </row>
    <row r="18" spans="1:5" ht="12.75">
      <c r="A18" s="33" t="s">
        <v>50</v>
      </c>
      <c r="E18" s="34" t="s">
        <v>280</v>
      </c>
    </row>
    <row r="19" spans="1:5" ht="12.75">
      <c r="A19" s="35" t="s">
        <v>52</v>
      </c>
      <c r="E19" s="36" t="s">
        <v>281</v>
      </c>
    </row>
    <row r="20" spans="1:5" ht="25.5">
      <c r="A20" t="s">
        <v>53</v>
      </c>
      <c r="E20" s="34" t="s">
        <v>103</v>
      </c>
    </row>
    <row r="21" spans="1:18" ht="12.75" customHeight="1">
      <c r="A21" s="6" t="s">
        <v>43</v>
      </c>
      <c s="6"/>
      <c s="39" t="s">
        <v>28</v>
      </c>
      <c s="6"/>
      <c s="27" t="s">
        <v>113</v>
      </c>
      <c s="6"/>
      <c s="6"/>
      <c s="6"/>
      <c s="40">
        <f>0+Q21</f>
      </c>
      <c r="O21">
        <f>0+R21</f>
      </c>
      <c r="Q21">
        <f>0+I22+I26+I30+I34+I38+I42+I46+I50+I54+I58</f>
      </c>
      <c>
        <f>0+O22+O26+O30+O34+O38+O42+O46+O50+O54+O58</f>
      </c>
    </row>
    <row r="22" spans="1:16" ht="12.75">
      <c r="A22" s="25" t="s">
        <v>45</v>
      </c>
      <c s="29" t="s">
        <v>33</v>
      </c>
      <c s="29" t="s">
        <v>114</v>
      </c>
      <c s="25" t="s">
        <v>47</v>
      </c>
      <c s="30" t="s">
        <v>115</v>
      </c>
      <c s="31" t="s">
        <v>101</v>
      </c>
      <c s="32">
        <v>0.1</v>
      </c>
      <c s="32">
        <v>0</v>
      </c>
      <c s="32">
        <f>ROUND(ROUND(H22,2)*ROUND(G22,2),2)</f>
      </c>
      <c r="O22">
        <f>(I22*21)/100</f>
      </c>
      <c t="s">
        <v>22</v>
      </c>
    </row>
    <row r="23" spans="1:5" ht="51">
      <c r="A23" s="33" t="s">
        <v>50</v>
      </c>
      <c r="E23" s="34" t="s">
        <v>282</v>
      </c>
    </row>
    <row r="24" spans="1:5" ht="12.75">
      <c r="A24" s="35" t="s">
        <v>52</v>
      </c>
      <c r="E24" s="36" t="s">
        <v>283</v>
      </c>
    </row>
    <row r="25" spans="1:5" ht="63.75">
      <c r="A25" t="s">
        <v>53</v>
      </c>
      <c r="E25" s="34" t="s">
        <v>118</v>
      </c>
    </row>
    <row r="26" spans="1:16" ht="12.75">
      <c r="A26" s="25" t="s">
        <v>45</v>
      </c>
      <c s="29" t="s">
        <v>35</v>
      </c>
      <c s="29" t="s">
        <v>284</v>
      </c>
      <c s="25" t="s">
        <v>47</v>
      </c>
      <c s="30" t="s">
        <v>285</v>
      </c>
      <c s="31" t="s">
        <v>101</v>
      </c>
      <c s="32">
        <v>0.47</v>
      </c>
      <c s="32">
        <v>0</v>
      </c>
      <c s="32">
        <f>ROUND(ROUND(H26,2)*ROUND(G26,2),2)</f>
      </c>
      <c r="O26">
        <f>(I26*21)/100</f>
      </c>
      <c t="s">
        <v>22</v>
      </c>
    </row>
    <row r="27" spans="1:5" ht="51">
      <c r="A27" s="33" t="s">
        <v>50</v>
      </c>
      <c r="E27" s="34" t="s">
        <v>286</v>
      </c>
    </row>
    <row r="28" spans="1:5" ht="12.75">
      <c r="A28" s="35" t="s">
        <v>52</v>
      </c>
      <c r="E28" s="36" t="s">
        <v>287</v>
      </c>
    </row>
    <row r="29" spans="1:5" ht="63.75">
      <c r="A29" t="s">
        <v>53</v>
      </c>
      <c r="E29" s="34" t="s">
        <v>118</v>
      </c>
    </row>
    <row r="30" spans="1:16" ht="12.75">
      <c r="A30" s="25" t="s">
        <v>45</v>
      </c>
      <c s="29" t="s">
        <v>37</v>
      </c>
      <c s="29" t="s">
        <v>288</v>
      </c>
      <c s="25" t="s">
        <v>99</v>
      </c>
      <c s="30" t="s">
        <v>289</v>
      </c>
      <c s="31" t="s">
        <v>101</v>
      </c>
      <c s="32">
        <v>0.1</v>
      </c>
      <c s="32">
        <v>0</v>
      </c>
      <c s="32">
        <f>ROUND(ROUND(H30,2)*ROUND(G30,2),2)</f>
      </c>
      <c r="O30">
        <f>(I30*21)/100</f>
      </c>
      <c t="s">
        <v>22</v>
      </c>
    </row>
    <row r="31" spans="1:5" ht="38.25">
      <c r="A31" s="33" t="s">
        <v>50</v>
      </c>
      <c r="E31" s="34" t="s">
        <v>290</v>
      </c>
    </row>
    <row r="32" spans="1:5" ht="25.5">
      <c r="A32" s="35" t="s">
        <v>52</v>
      </c>
      <c r="E32" s="36" t="s">
        <v>291</v>
      </c>
    </row>
    <row r="33" spans="1:5" ht="63.75">
      <c r="A33" t="s">
        <v>53</v>
      </c>
      <c r="E33" s="34" t="s">
        <v>118</v>
      </c>
    </row>
    <row r="34" spans="1:16" ht="12.75">
      <c r="A34" s="25" t="s">
        <v>45</v>
      </c>
      <c s="29" t="s">
        <v>72</v>
      </c>
      <c s="29" t="s">
        <v>288</v>
      </c>
      <c s="25" t="s">
        <v>104</v>
      </c>
      <c s="30" t="s">
        <v>289</v>
      </c>
      <c s="31" t="s">
        <v>101</v>
      </c>
      <c s="32">
        <v>0.1</v>
      </c>
      <c s="32">
        <v>0</v>
      </c>
      <c s="32">
        <f>ROUND(ROUND(H34,2)*ROUND(G34,2),2)</f>
      </c>
      <c r="O34">
        <f>(I34*21)/100</f>
      </c>
      <c t="s">
        <v>22</v>
      </c>
    </row>
    <row r="35" spans="1:5" ht="51">
      <c r="A35" s="33" t="s">
        <v>50</v>
      </c>
      <c r="E35" s="34" t="s">
        <v>292</v>
      </c>
    </row>
    <row r="36" spans="1:5" ht="12.75">
      <c r="A36" s="35" t="s">
        <v>52</v>
      </c>
      <c r="E36" s="36" t="s">
        <v>293</v>
      </c>
    </row>
    <row r="37" spans="1:5" ht="63.75">
      <c r="A37" t="s">
        <v>53</v>
      </c>
      <c r="E37" s="34" t="s">
        <v>118</v>
      </c>
    </row>
    <row r="38" spans="1:16" ht="12.75">
      <c r="A38" s="25" t="s">
        <v>45</v>
      </c>
      <c s="29" t="s">
        <v>77</v>
      </c>
      <c s="29" t="s">
        <v>132</v>
      </c>
      <c s="25" t="s">
        <v>47</v>
      </c>
      <c s="30" t="s">
        <v>133</v>
      </c>
      <c s="31" t="s">
        <v>101</v>
      </c>
      <c s="32">
        <v>5.21</v>
      </c>
      <c s="32">
        <v>0</v>
      </c>
      <c s="32">
        <f>ROUND(ROUND(H38,2)*ROUND(G38,2),2)</f>
      </c>
      <c r="O38">
        <f>(I38*21)/100</f>
      </c>
      <c t="s">
        <v>22</v>
      </c>
    </row>
    <row r="39" spans="1:5" ht="25.5">
      <c r="A39" s="33" t="s">
        <v>50</v>
      </c>
      <c r="E39" s="34" t="s">
        <v>294</v>
      </c>
    </row>
    <row r="40" spans="1:5" ht="12.75">
      <c r="A40" s="35" t="s">
        <v>52</v>
      </c>
      <c r="E40" s="36" t="s">
        <v>47</v>
      </c>
    </row>
    <row r="41" spans="1:5" ht="306">
      <c r="A41" t="s">
        <v>53</v>
      </c>
      <c r="E41" s="34" t="s">
        <v>295</v>
      </c>
    </row>
    <row r="42" spans="1:16" ht="12.75">
      <c r="A42" s="25" t="s">
        <v>45</v>
      </c>
      <c s="29" t="s">
        <v>40</v>
      </c>
      <c s="29" t="s">
        <v>296</v>
      </c>
      <c s="25" t="s">
        <v>47</v>
      </c>
      <c s="30" t="s">
        <v>297</v>
      </c>
      <c s="31" t="s">
        <v>101</v>
      </c>
      <c s="32">
        <v>6.04</v>
      </c>
      <c s="32">
        <v>0</v>
      </c>
      <c s="32">
        <f>ROUND(ROUND(H42,2)*ROUND(G42,2),2)</f>
      </c>
      <c r="O42">
        <f>(I42*21)/100</f>
      </c>
      <c t="s">
        <v>22</v>
      </c>
    </row>
    <row r="43" spans="1:5" ht="25.5">
      <c r="A43" s="33" t="s">
        <v>50</v>
      </c>
      <c r="E43" s="34" t="s">
        <v>298</v>
      </c>
    </row>
    <row r="44" spans="1:5" ht="25.5">
      <c r="A44" s="35" t="s">
        <v>52</v>
      </c>
      <c r="E44" s="36" t="s">
        <v>299</v>
      </c>
    </row>
    <row r="45" spans="1:5" ht="318.75">
      <c r="A45" t="s">
        <v>53</v>
      </c>
      <c r="E45" s="34" t="s">
        <v>300</v>
      </c>
    </row>
    <row r="46" spans="1:16" ht="12.75">
      <c r="A46" s="25" t="s">
        <v>45</v>
      </c>
      <c s="29" t="s">
        <v>42</v>
      </c>
      <c s="29" t="s">
        <v>137</v>
      </c>
      <c s="25" t="s">
        <v>47</v>
      </c>
      <c s="30" t="s">
        <v>138</v>
      </c>
      <c s="31" t="s">
        <v>101</v>
      </c>
      <c s="32">
        <v>5.21</v>
      </c>
      <c s="32">
        <v>0</v>
      </c>
      <c s="32">
        <f>ROUND(ROUND(H46,2)*ROUND(G46,2),2)</f>
      </c>
      <c r="O46">
        <f>(I46*21)/100</f>
      </c>
      <c t="s">
        <v>22</v>
      </c>
    </row>
    <row r="47" spans="1:5" ht="25.5">
      <c r="A47" s="33" t="s">
        <v>50</v>
      </c>
      <c r="E47" s="34" t="s">
        <v>301</v>
      </c>
    </row>
    <row r="48" spans="1:5" ht="12.75">
      <c r="A48" s="35" t="s">
        <v>52</v>
      </c>
      <c r="E48" s="36" t="s">
        <v>47</v>
      </c>
    </row>
    <row r="49" spans="1:5" ht="318.75">
      <c r="A49" t="s">
        <v>53</v>
      </c>
      <c r="E49" s="34" t="s">
        <v>300</v>
      </c>
    </row>
    <row r="50" spans="1:16" ht="12.75">
      <c r="A50" s="25" t="s">
        <v>45</v>
      </c>
      <c s="29" t="s">
        <v>89</v>
      </c>
      <c s="29" t="s">
        <v>168</v>
      </c>
      <c s="25" t="s">
        <v>99</v>
      </c>
      <c s="30" t="s">
        <v>169</v>
      </c>
      <c s="31" t="s">
        <v>101</v>
      </c>
      <c s="32">
        <v>6.04</v>
      </c>
      <c s="32">
        <v>0</v>
      </c>
      <c s="32">
        <f>ROUND(ROUND(H50,2)*ROUND(G50,2),2)</f>
      </c>
      <c r="O50">
        <f>(I50*21)/100</f>
      </c>
      <c t="s">
        <v>22</v>
      </c>
    </row>
    <row r="51" spans="1:5" ht="12.75">
      <c r="A51" s="33" t="s">
        <v>50</v>
      </c>
      <c r="E51" s="34" t="s">
        <v>302</v>
      </c>
    </row>
    <row r="52" spans="1:5" ht="12.75">
      <c r="A52" s="35" t="s">
        <v>52</v>
      </c>
      <c r="E52" s="36" t="s">
        <v>47</v>
      </c>
    </row>
    <row r="53" spans="1:5" ht="191.25">
      <c r="A53" t="s">
        <v>53</v>
      </c>
      <c r="E53" s="34" t="s">
        <v>303</v>
      </c>
    </row>
    <row r="54" spans="1:16" ht="12.75">
      <c r="A54" s="25" t="s">
        <v>45</v>
      </c>
      <c s="29" t="s">
        <v>142</v>
      </c>
      <c s="29" t="s">
        <v>168</v>
      </c>
      <c s="25" t="s">
        <v>104</v>
      </c>
      <c s="30" t="s">
        <v>169</v>
      </c>
      <c s="31" t="s">
        <v>101</v>
      </c>
      <c s="32">
        <v>5.21</v>
      </c>
      <c s="32">
        <v>0</v>
      </c>
      <c s="32">
        <f>ROUND(ROUND(H54,2)*ROUND(G54,2),2)</f>
      </c>
      <c r="O54">
        <f>(I54*21)/100</f>
      </c>
      <c t="s">
        <v>22</v>
      </c>
    </row>
    <row r="55" spans="1:5" ht="12.75">
      <c r="A55" s="33" t="s">
        <v>50</v>
      </c>
      <c r="E55" s="34" t="s">
        <v>304</v>
      </c>
    </row>
    <row r="56" spans="1:5" ht="12.75">
      <c r="A56" s="35" t="s">
        <v>52</v>
      </c>
      <c r="E56" s="36" t="s">
        <v>47</v>
      </c>
    </row>
    <row r="57" spans="1:5" ht="191.25">
      <c r="A57" t="s">
        <v>53</v>
      </c>
      <c r="E57" s="34" t="s">
        <v>303</v>
      </c>
    </row>
    <row r="58" spans="1:16" ht="12.75">
      <c r="A58" s="25" t="s">
        <v>45</v>
      </c>
      <c s="29" t="s">
        <v>147</v>
      </c>
      <c s="29" t="s">
        <v>179</v>
      </c>
      <c s="25" t="s">
        <v>47</v>
      </c>
      <c s="30" t="s">
        <v>180</v>
      </c>
      <c s="31" t="s">
        <v>101</v>
      </c>
      <c s="32">
        <v>5.21</v>
      </c>
      <c s="32">
        <v>0</v>
      </c>
      <c s="32">
        <f>ROUND(ROUND(H58,2)*ROUND(G58,2),2)</f>
      </c>
      <c r="O58">
        <f>(I58*21)/100</f>
      </c>
      <c t="s">
        <v>22</v>
      </c>
    </row>
    <row r="59" spans="1:5" ht="12.75">
      <c r="A59" s="33" t="s">
        <v>50</v>
      </c>
      <c r="E59" s="34" t="s">
        <v>305</v>
      </c>
    </row>
    <row r="60" spans="1:5" ht="12.75">
      <c r="A60" s="35" t="s">
        <v>52</v>
      </c>
      <c r="E60" s="36" t="s">
        <v>306</v>
      </c>
    </row>
    <row r="61" spans="1:5" ht="280.5">
      <c r="A61" t="s">
        <v>53</v>
      </c>
      <c r="E61" s="34" t="s">
        <v>307</v>
      </c>
    </row>
    <row r="62" spans="1:18" ht="12.75" customHeight="1">
      <c r="A62" s="6" t="s">
        <v>43</v>
      </c>
      <c s="6"/>
      <c s="39" t="s">
        <v>77</v>
      </c>
      <c s="6"/>
      <c s="27" t="s">
        <v>207</v>
      </c>
      <c s="6"/>
      <c s="6"/>
      <c s="6"/>
      <c s="40">
        <f>0+Q62</f>
      </c>
      <c r="O62">
        <f>0+R62</f>
      </c>
      <c r="Q62">
        <f>0+I63+I67+I71</f>
      </c>
      <c>
        <f>0+O63+O67+O71</f>
      </c>
    </row>
    <row r="63" spans="1:16" ht="12.75">
      <c r="A63" s="25" t="s">
        <v>45</v>
      </c>
      <c s="29" t="s">
        <v>152</v>
      </c>
      <c s="29" t="s">
        <v>308</v>
      </c>
      <c s="25" t="s">
        <v>47</v>
      </c>
      <c s="30" t="s">
        <v>309</v>
      </c>
      <c s="31" t="s">
        <v>92</v>
      </c>
      <c s="32">
        <v>5</v>
      </c>
      <c s="32">
        <v>0</v>
      </c>
      <c s="32">
        <f>ROUND(ROUND(H63,2)*ROUND(G63,2),2)</f>
      </c>
      <c r="O63">
        <f>(I63*21)/100</f>
      </c>
      <c t="s">
        <v>22</v>
      </c>
    </row>
    <row r="64" spans="1:5" ht="25.5">
      <c r="A64" s="33" t="s">
        <v>50</v>
      </c>
      <c r="E64" s="34" t="s">
        <v>310</v>
      </c>
    </row>
    <row r="65" spans="1:5" ht="12.75">
      <c r="A65" s="35" t="s">
        <v>52</v>
      </c>
      <c r="E65" s="36" t="s">
        <v>47</v>
      </c>
    </row>
    <row r="66" spans="1:5" ht="12.75">
      <c r="A66" t="s">
        <v>53</v>
      </c>
      <c r="E66" s="34" t="s">
        <v>311</v>
      </c>
    </row>
    <row r="67" spans="1:16" ht="12.75">
      <c r="A67" s="25" t="s">
        <v>45</v>
      </c>
      <c s="29" t="s">
        <v>157</v>
      </c>
      <c s="29" t="s">
        <v>312</v>
      </c>
      <c s="25" t="s">
        <v>47</v>
      </c>
      <c s="30" t="s">
        <v>313</v>
      </c>
      <c s="31" t="s">
        <v>92</v>
      </c>
      <c s="32">
        <v>30</v>
      </c>
      <c s="32">
        <v>0</v>
      </c>
      <c s="32">
        <f>ROUND(ROUND(H67,2)*ROUND(G67,2),2)</f>
      </c>
      <c r="O67">
        <f>(I67*21)/100</f>
      </c>
      <c t="s">
        <v>22</v>
      </c>
    </row>
    <row r="68" spans="1:5" ht="38.25">
      <c r="A68" s="33" t="s">
        <v>50</v>
      </c>
      <c r="E68" s="34" t="s">
        <v>314</v>
      </c>
    </row>
    <row r="69" spans="1:5" ht="12.75">
      <c r="A69" s="35" t="s">
        <v>52</v>
      </c>
      <c r="E69" s="36" t="s">
        <v>47</v>
      </c>
    </row>
    <row r="70" spans="1:5" ht="38.25">
      <c r="A70" t="s">
        <v>53</v>
      </c>
      <c r="E70" s="34" t="s">
        <v>315</v>
      </c>
    </row>
    <row r="71" spans="1:16" ht="12.75">
      <c r="A71" s="25" t="s">
        <v>45</v>
      </c>
      <c s="29" t="s">
        <v>161</v>
      </c>
      <c s="29" t="s">
        <v>241</v>
      </c>
      <c s="25" t="s">
        <v>47</v>
      </c>
      <c s="30" t="s">
        <v>242</v>
      </c>
      <c s="31" t="s">
        <v>211</v>
      </c>
      <c s="32">
        <v>100</v>
      </c>
      <c s="32">
        <v>0</v>
      </c>
      <c s="32">
        <f>ROUND(ROUND(H71,2)*ROUND(G71,2),2)</f>
      </c>
      <c r="O71">
        <f>(I71*21)/100</f>
      </c>
      <c t="s">
        <v>22</v>
      </c>
    </row>
    <row r="72" spans="1:5" ht="12.75">
      <c r="A72" s="33" t="s">
        <v>50</v>
      </c>
      <c r="E72" s="34" t="s">
        <v>243</v>
      </c>
    </row>
    <row r="73" spans="1:5" ht="12.75">
      <c r="A73" s="35" t="s">
        <v>52</v>
      </c>
      <c r="E73" s="36" t="s">
        <v>47</v>
      </c>
    </row>
    <row r="74" spans="1:5" ht="25.5">
      <c r="A74" t="s">
        <v>53</v>
      </c>
      <c r="E74" s="34" t="s">
        <v>244</v>
      </c>
    </row>
    <row r="75" spans="1:18" ht="12.75" customHeight="1">
      <c r="A75" s="6" t="s">
        <v>43</v>
      </c>
      <c s="6"/>
      <c s="39" t="s">
        <v>40</v>
      </c>
      <c s="6"/>
      <c s="27" t="s">
        <v>245</v>
      </c>
      <c s="6"/>
      <c s="6"/>
      <c s="6"/>
      <c s="40">
        <f>0+Q75</f>
      </c>
      <c r="O75">
        <f>0+R75</f>
      </c>
      <c r="Q75">
        <f>0+I76+I80</f>
      </c>
      <c>
        <f>0+O76+O80</f>
      </c>
    </row>
    <row r="76" spans="1:16" ht="12.75">
      <c r="A76" s="25" t="s">
        <v>45</v>
      </c>
      <c s="29" t="s">
        <v>167</v>
      </c>
      <c s="29" t="s">
        <v>247</v>
      </c>
      <c s="25" t="s">
        <v>47</v>
      </c>
      <c s="30" t="s">
        <v>248</v>
      </c>
      <c s="31" t="s">
        <v>211</v>
      </c>
      <c s="32">
        <v>6</v>
      </c>
      <c s="32">
        <v>0</v>
      </c>
      <c s="32">
        <f>ROUND(ROUND(H76,2)*ROUND(G76,2),2)</f>
      </c>
      <c r="O76">
        <f>(I76*21)/100</f>
      </c>
      <c t="s">
        <v>22</v>
      </c>
    </row>
    <row r="77" spans="1:5" ht="38.25">
      <c r="A77" s="33" t="s">
        <v>50</v>
      </c>
      <c r="E77" s="34" t="s">
        <v>316</v>
      </c>
    </row>
    <row r="78" spans="1:5" ht="12.75">
      <c r="A78" s="35" t="s">
        <v>52</v>
      </c>
      <c r="E78" s="36" t="s">
        <v>317</v>
      </c>
    </row>
    <row r="79" spans="1:5" ht="25.5">
      <c r="A79" t="s">
        <v>53</v>
      </c>
      <c r="E79" s="34" t="s">
        <v>251</v>
      </c>
    </row>
    <row r="80" spans="1:16" ht="12.75">
      <c r="A80" s="25" t="s">
        <v>45</v>
      </c>
      <c s="29" t="s">
        <v>173</v>
      </c>
      <c s="29" t="s">
        <v>318</v>
      </c>
      <c s="25" t="s">
        <v>47</v>
      </c>
      <c s="30" t="s">
        <v>319</v>
      </c>
      <c s="31" t="s">
        <v>101</v>
      </c>
      <c s="32">
        <v>3</v>
      </c>
      <c s="32">
        <v>0</v>
      </c>
      <c s="32">
        <f>ROUND(ROUND(H80,2)*ROUND(G80,2),2)</f>
      </c>
      <c r="O80">
        <f>(I80*21)/100</f>
      </c>
      <c t="s">
        <v>22</v>
      </c>
    </row>
    <row r="81" spans="1:5" ht="25.5">
      <c r="A81" s="33" t="s">
        <v>50</v>
      </c>
      <c r="E81" s="34" t="s">
        <v>320</v>
      </c>
    </row>
    <row r="82" spans="1:5" ht="12.75">
      <c r="A82" s="35" t="s">
        <v>52</v>
      </c>
      <c r="E82" s="36" t="s">
        <v>47</v>
      </c>
    </row>
    <row r="83" spans="1:5" ht="76.5">
      <c r="A83" t="s">
        <v>53</v>
      </c>
      <c r="E83" s="34" t="s">
        <v>321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0+O8+O41+O94+O99+O104+O181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322</v>
      </c>
      <c s="37">
        <f>0+I8+I41+I94+I99+I104+I181</f>
      </c>
      <c r="O3" t="s">
        <v>19</v>
      </c>
      <c t="s">
        <v>22</v>
      </c>
    </row>
    <row r="4" spans="1:16" ht="15" customHeight="1">
      <c r="A4" t="s">
        <v>17</v>
      </c>
      <c s="16" t="s">
        <v>18</v>
      </c>
      <c s="17" t="s">
        <v>322</v>
      </c>
      <c s="6"/>
      <c s="18" t="s">
        <v>323</v>
      </c>
      <c s="6"/>
      <c s="6"/>
      <c s="19"/>
      <c s="19"/>
      <c r="O4" t="s">
        <v>20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31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26</v>
      </c>
      <c s="19"/>
      <c s="27" t="s">
        <v>97</v>
      </c>
      <c s="19"/>
      <c s="19"/>
      <c s="19"/>
      <c s="28">
        <f>0+Q8</f>
      </c>
      <c r="O8">
        <f>0+R8</f>
      </c>
      <c r="Q8">
        <f>0+I9+I13+I17+I21+I25+I29+I33+I37</f>
      </c>
      <c>
        <f>0+O9+O13+O17+O21+O25+O29+O33+O37</f>
      </c>
    </row>
    <row r="9" spans="1:16" ht="12.75">
      <c r="A9" s="25" t="s">
        <v>45</v>
      </c>
      <c s="29" t="s">
        <v>28</v>
      </c>
      <c s="29" t="s">
        <v>98</v>
      </c>
      <c s="25" t="s">
        <v>99</v>
      </c>
      <c s="30" t="s">
        <v>100</v>
      </c>
      <c s="31" t="s">
        <v>101</v>
      </c>
      <c s="32">
        <v>40.61</v>
      </c>
      <c s="32">
        <v>0</v>
      </c>
      <c s="32">
        <f>ROUND(ROUND(H9,2)*ROUND(G9,2),2)</f>
      </c>
      <c r="O9">
        <f>(I9*21)/100</f>
      </c>
      <c t="s">
        <v>22</v>
      </c>
    </row>
    <row r="10" spans="1:5" ht="12.75">
      <c r="A10" s="33" t="s">
        <v>50</v>
      </c>
      <c r="E10" s="34" t="s">
        <v>102</v>
      </c>
    </row>
    <row r="11" spans="1:5" ht="12.75">
      <c r="A11" s="35" t="s">
        <v>52</v>
      </c>
      <c r="E11" s="36" t="s">
        <v>47</v>
      </c>
    </row>
    <row r="12" spans="1:5" ht="25.5">
      <c r="A12" t="s">
        <v>53</v>
      </c>
      <c r="E12" s="34" t="s">
        <v>103</v>
      </c>
    </row>
    <row r="13" spans="1:16" ht="12.75">
      <c r="A13" s="25" t="s">
        <v>45</v>
      </c>
      <c s="29" t="s">
        <v>22</v>
      </c>
      <c s="29" t="s">
        <v>98</v>
      </c>
      <c s="25" t="s">
        <v>104</v>
      </c>
      <c s="30" t="s">
        <v>100</v>
      </c>
      <c s="31" t="s">
        <v>101</v>
      </c>
      <c s="32">
        <v>0.53</v>
      </c>
      <c s="32">
        <v>0</v>
      </c>
      <c s="32">
        <f>ROUND(ROUND(H13,2)*ROUND(G13,2),2)</f>
      </c>
      <c r="O13">
        <f>(I13*21)/100</f>
      </c>
      <c t="s">
        <v>22</v>
      </c>
    </row>
    <row r="14" spans="1:5" ht="25.5">
      <c r="A14" s="33" t="s">
        <v>50</v>
      </c>
      <c r="E14" s="34" t="s">
        <v>324</v>
      </c>
    </row>
    <row r="15" spans="1:5" ht="12.75">
      <c r="A15" s="35" t="s">
        <v>52</v>
      </c>
      <c r="E15" s="36" t="s">
        <v>325</v>
      </c>
    </row>
    <row r="16" spans="1:5" ht="25.5">
      <c r="A16" t="s">
        <v>53</v>
      </c>
      <c r="E16" s="34" t="s">
        <v>103</v>
      </c>
    </row>
    <row r="17" spans="1:16" ht="12.75">
      <c r="A17" s="25" t="s">
        <v>45</v>
      </c>
      <c s="29" t="s">
        <v>31</v>
      </c>
      <c s="29" t="s">
        <v>106</v>
      </c>
      <c s="25" t="s">
        <v>47</v>
      </c>
      <c s="30" t="s">
        <v>107</v>
      </c>
      <c s="31" t="s">
        <v>101</v>
      </c>
      <c s="32">
        <v>0.45</v>
      </c>
      <c s="32">
        <v>0</v>
      </c>
      <c s="32">
        <f>ROUND(ROUND(H17,2)*ROUND(G17,2),2)</f>
      </c>
      <c r="O17">
        <f>(I17*21)/100</f>
      </c>
      <c t="s">
        <v>22</v>
      </c>
    </row>
    <row r="18" spans="1:5" ht="12.75">
      <c r="A18" s="33" t="s">
        <v>50</v>
      </c>
      <c r="E18" s="34" t="s">
        <v>326</v>
      </c>
    </row>
    <row r="19" spans="1:5" ht="12.75">
      <c r="A19" s="35" t="s">
        <v>52</v>
      </c>
      <c r="E19" s="36" t="s">
        <v>47</v>
      </c>
    </row>
    <row r="20" spans="1:5" ht="25.5">
      <c r="A20" t="s">
        <v>53</v>
      </c>
      <c r="E20" s="34" t="s">
        <v>103</v>
      </c>
    </row>
    <row r="21" spans="1:16" ht="12.75">
      <c r="A21" s="25" t="s">
        <v>45</v>
      </c>
      <c s="29" t="s">
        <v>33</v>
      </c>
      <c s="29" t="s">
        <v>327</v>
      </c>
      <c s="25" t="s">
        <v>47</v>
      </c>
      <c s="30" t="s">
        <v>328</v>
      </c>
      <c s="31" t="s">
        <v>49</v>
      </c>
      <c s="32">
        <v>1</v>
      </c>
      <c s="32">
        <v>0</v>
      </c>
      <c s="32">
        <f>ROUND(ROUND(H21,2)*ROUND(G21,2),2)</f>
      </c>
      <c r="O21">
        <f>(I21*21)/100</f>
      </c>
      <c t="s">
        <v>22</v>
      </c>
    </row>
    <row r="22" spans="1:5" ht="25.5">
      <c r="A22" s="33" t="s">
        <v>50</v>
      </c>
      <c r="E22" s="34" t="s">
        <v>329</v>
      </c>
    </row>
    <row r="23" spans="1:5" ht="12.75">
      <c r="A23" s="35" t="s">
        <v>52</v>
      </c>
      <c r="E23" s="36" t="s">
        <v>47</v>
      </c>
    </row>
    <row r="24" spans="1:5" ht="12.75">
      <c r="A24" t="s">
        <v>53</v>
      </c>
      <c r="E24" s="34" t="s">
        <v>330</v>
      </c>
    </row>
    <row r="25" spans="1:16" ht="12.75">
      <c r="A25" s="25" t="s">
        <v>45</v>
      </c>
      <c s="29" t="s">
        <v>35</v>
      </c>
      <c s="29" t="s">
        <v>331</v>
      </c>
      <c s="25" t="s">
        <v>47</v>
      </c>
      <c s="30" t="s">
        <v>332</v>
      </c>
      <c s="31" t="s">
        <v>49</v>
      </c>
      <c s="32">
        <v>1</v>
      </c>
      <c s="32">
        <v>0</v>
      </c>
      <c s="32">
        <f>ROUND(ROUND(H25,2)*ROUND(G25,2),2)</f>
      </c>
      <c r="O25">
        <f>(I25*21)/100</f>
      </c>
      <c t="s">
        <v>22</v>
      </c>
    </row>
    <row r="26" spans="1:5" ht="12.75">
      <c r="A26" s="33" t="s">
        <v>50</v>
      </c>
      <c r="E26" s="34" t="s">
        <v>333</v>
      </c>
    </row>
    <row r="27" spans="1:5" ht="12.75">
      <c r="A27" s="35" t="s">
        <v>52</v>
      </c>
      <c r="E27" s="36" t="s">
        <v>47</v>
      </c>
    </row>
    <row r="28" spans="1:5" ht="12.75">
      <c r="A28" t="s">
        <v>53</v>
      </c>
      <c r="E28" s="34" t="s">
        <v>334</v>
      </c>
    </row>
    <row r="29" spans="1:16" ht="12.75">
      <c r="A29" s="25" t="s">
        <v>45</v>
      </c>
      <c s="29" t="s">
        <v>37</v>
      </c>
      <c s="29" t="s">
        <v>110</v>
      </c>
      <c s="25" t="s">
        <v>47</v>
      </c>
      <c s="30" t="s">
        <v>111</v>
      </c>
      <c s="31" t="s">
        <v>49</v>
      </c>
      <c s="32">
        <v>3</v>
      </c>
      <c s="32">
        <v>0</v>
      </c>
      <c s="32">
        <f>ROUND(ROUND(H29,2)*ROUND(G29,2),2)</f>
      </c>
      <c r="O29">
        <f>(I29*21)/100</f>
      </c>
      <c t="s">
        <v>22</v>
      </c>
    </row>
    <row r="30" spans="1:5" ht="38.25">
      <c r="A30" s="33" t="s">
        <v>50</v>
      </c>
      <c r="E30" s="34" t="s">
        <v>112</v>
      </c>
    </row>
    <row r="31" spans="1:5" ht="12.75">
      <c r="A31" s="35" t="s">
        <v>52</v>
      </c>
      <c r="E31" s="36" t="s">
        <v>47</v>
      </c>
    </row>
    <row r="32" spans="1:5" ht="12.75">
      <c r="A32" t="s">
        <v>53</v>
      </c>
      <c r="E32" s="34" t="s">
        <v>61</v>
      </c>
    </row>
    <row r="33" spans="1:16" ht="12.75">
      <c r="A33" s="25" t="s">
        <v>45</v>
      </c>
      <c s="29" t="s">
        <v>72</v>
      </c>
      <c s="29" t="s">
        <v>82</v>
      </c>
      <c s="25" t="s">
        <v>47</v>
      </c>
      <c s="30" t="s">
        <v>83</v>
      </c>
      <c s="31" t="s">
        <v>49</v>
      </c>
      <c s="32">
        <v>1</v>
      </c>
      <c s="32">
        <v>0</v>
      </c>
      <c s="32">
        <f>ROUND(ROUND(H33,2)*ROUND(G33,2),2)</f>
      </c>
      <c r="O33">
        <f>(I33*21)/100</f>
      </c>
      <c t="s">
        <v>22</v>
      </c>
    </row>
    <row r="34" spans="1:5" ht="63.75">
      <c r="A34" s="33" t="s">
        <v>50</v>
      </c>
      <c r="E34" s="34" t="s">
        <v>335</v>
      </c>
    </row>
    <row r="35" spans="1:5" ht="12.75">
      <c r="A35" s="35" t="s">
        <v>52</v>
      </c>
      <c r="E35" s="36" t="s">
        <v>47</v>
      </c>
    </row>
    <row r="36" spans="1:5" ht="12.75">
      <c r="A36" t="s">
        <v>53</v>
      </c>
      <c r="E36" s="34" t="s">
        <v>65</v>
      </c>
    </row>
    <row r="37" spans="1:16" ht="12.75">
      <c r="A37" s="25" t="s">
        <v>45</v>
      </c>
      <c s="29" t="s">
        <v>77</v>
      </c>
      <c s="29" t="s">
        <v>336</v>
      </c>
      <c s="25" t="s">
        <v>47</v>
      </c>
      <c s="30" t="s">
        <v>91</v>
      </c>
      <c s="31" t="s">
        <v>49</v>
      </c>
      <c s="32">
        <v>1</v>
      </c>
      <c s="32">
        <v>0</v>
      </c>
      <c s="32">
        <f>ROUND(ROUND(H37,2)*ROUND(G37,2),2)</f>
      </c>
      <c r="O37">
        <f>(I37*21)/100</f>
      </c>
      <c t="s">
        <v>22</v>
      </c>
    </row>
    <row r="38" spans="1:5" ht="51">
      <c r="A38" s="33" t="s">
        <v>50</v>
      </c>
      <c r="E38" s="34" t="s">
        <v>337</v>
      </c>
    </row>
    <row r="39" spans="1:5" ht="12.75">
      <c r="A39" s="35" t="s">
        <v>52</v>
      </c>
      <c r="E39" s="36" t="s">
        <v>47</v>
      </c>
    </row>
    <row r="40" spans="1:5" ht="89.25">
      <c r="A40" t="s">
        <v>53</v>
      </c>
      <c r="E40" s="34" t="s">
        <v>338</v>
      </c>
    </row>
    <row r="41" spans="1:18" ht="12.75" customHeight="1">
      <c r="A41" s="6" t="s">
        <v>43</v>
      </c>
      <c s="6"/>
      <c s="39" t="s">
        <v>28</v>
      </c>
      <c s="6"/>
      <c s="27" t="s">
        <v>113</v>
      </c>
      <c s="6"/>
      <c s="6"/>
      <c s="6"/>
      <c s="40">
        <f>0+Q41</f>
      </c>
      <c r="O41">
        <f>0+R41</f>
      </c>
      <c r="Q41">
        <f>0+I42+I46+I50+I54+I58+I62+I66+I70+I74+I78+I82+I86+I90</f>
      </c>
      <c>
        <f>0+O42+O46+O50+O54+O58+O62+O66+O70+O74+O78+O82+O86+O90</f>
      </c>
    </row>
    <row r="42" spans="1:16" ht="12.75">
      <c r="A42" s="25" t="s">
        <v>45</v>
      </c>
      <c s="29" t="s">
        <v>40</v>
      </c>
      <c s="29" t="s">
        <v>114</v>
      </c>
      <c s="25" t="s">
        <v>47</v>
      </c>
      <c s="30" t="s">
        <v>115</v>
      </c>
      <c s="31" t="s">
        <v>101</v>
      </c>
      <c s="32">
        <v>5.64</v>
      </c>
      <c s="32">
        <v>0</v>
      </c>
      <c s="32">
        <f>ROUND(ROUND(H42,2)*ROUND(G42,2),2)</f>
      </c>
      <c r="O42">
        <f>(I42*21)/100</f>
      </c>
      <c t="s">
        <v>22</v>
      </c>
    </row>
    <row r="43" spans="1:5" ht="63.75">
      <c r="A43" s="33" t="s">
        <v>50</v>
      </c>
      <c r="E43" s="34" t="s">
        <v>339</v>
      </c>
    </row>
    <row r="44" spans="1:5" ht="12.75">
      <c r="A44" s="35" t="s">
        <v>52</v>
      </c>
      <c r="E44" s="36" t="s">
        <v>340</v>
      </c>
    </row>
    <row r="45" spans="1:5" ht="63.75">
      <c r="A45" t="s">
        <v>53</v>
      </c>
      <c r="E45" s="34" t="s">
        <v>118</v>
      </c>
    </row>
    <row r="46" spans="1:16" ht="12.75">
      <c r="A46" s="25" t="s">
        <v>45</v>
      </c>
      <c s="29" t="s">
        <v>42</v>
      </c>
      <c s="29" t="s">
        <v>341</v>
      </c>
      <c s="25" t="s">
        <v>47</v>
      </c>
      <c s="30" t="s">
        <v>342</v>
      </c>
      <c s="31" t="s">
        <v>101</v>
      </c>
      <c s="32">
        <v>0.14</v>
      </c>
      <c s="32">
        <v>0</v>
      </c>
      <c s="32">
        <f>ROUND(ROUND(H46,2)*ROUND(G46,2),2)</f>
      </c>
      <c r="O46">
        <f>(I46*21)/100</f>
      </c>
      <c t="s">
        <v>22</v>
      </c>
    </row>
    <row r="47" spans="1:5" ht="51">
      <c r="A47" s="33" t="s">
        <v>50</v>
      </c>
      <c r="E47" s="34" t="s">
        <v>343</v>
      </c>
    </row>
    <row r="48" spans="1:5" ht="12.75">
      <c r="A48" s="35" t="s">
        <v>52</v>
      </c>
      <c r="E48" s="36" t="s">
        <v>344</v>
      </c>
    </row>
    <row r="49" spans="1:5" ht="63.75">
      <c r="A49" t="s">
        <v>53</v>
      </c>
      <c r="E49" s="34" t="s">
        <v>118</v>
      </c>
    </row>
    <row r="50" spans="1:16" ht="12.75">
      <c r="A50" s="25" t="s">
        <v>45</v>
      </c>
      <c s="29" t="s">
        <v>89</v>
      </c>
      <c s="29" t="s">
        <v>345</v>
      </c>
      <c s="25" t="s">
        <v>47</v>
      </c>
      <c s="30" t="s">
        <v>346</v>
      </c>
      <c s="31" t="s">
        <v>211</v>
      </c>
      <c s="32">
        <v>3.5</v>
      </c>
      <c s="32">
        <v>0</v>
      </c>
      <c s="32">
        <f>ROUND(ROUND(H50,2)*ROUND(G50,2),2)</f>
      </c>
      <c r="O50">
        <f>(I50*21)/100</f>
      </c>
      <c t="s">
        <v>22</v>
      </c>
    </row>
    <row r="51" spans="1:5" ht="12.75">
      <c r="A51" s="33" t="s">
        <v>50</v>
      </c>
      <c r="E51" s="34" t="s">
        <v>347</v>
      </c>
    </row>
    <row r="52" spans="1:5" ht="12.75">
      <c r="A52" s="35" t="s">
        <v>52</v>
      </c>
      <c r="E52" s="36" t="s">
        <v>348</v>
      </c>
    </row>
    <row r="53" spans="1:5" ht="63.75">
      <c r="A53" t="s">
        <v>53</v>
      </c>
      <c r="E53" s="34" t="s">
        <v>118</v>
      </c>
    </row>
    <row r="54" spans="1:16" ht="12.75">
      <c r="A54" s="25" t="s">
        <v>45</v>
      </c>
      <c s="29" t="s">
        <v>142</v>
      </c>
      <c s="29" t="s">
        <v>119</v>
      </c>
      <c s="25" t="s">
        <v>99</v>
      </c>
      <c s="30" t="s">
        <v>120</v>
      </c>
      <c s="31" t="s">
        <v>101</v>
      </c>
      <c s="32">
        <v>0.45</v>
      </c>
      <c s="32">
        <v>0</v>
      </c>
      <c s="32">
        <f>ROUND(ROUND(H54,2)*ROUND(G54,2),2)</f>
      </c>
      <c r="O54">
        <f>(I54*21)/100</f>
      </c>
      <c t="s">
        <v>22</v>
      </c>
    </row>
    <row r="55" spans="1:5" ht="38.25">
      <c r="A55" s="33" t="s">
        <v>50</v>
      </c>
      <c r="E55" s="34" t="s">
        <v>349</v>
      </c>
    </row>
    <row r="56" spans="1:5" ht="12.75">
      <c r="A56" s="35" t="s">
        <v>52</v>
      </c>
      <c r="E56" s="36" t="s">
        <v>350</v>
      </c>
    </row>
    <row r="57" spans="1:5" ht="63.75">
      <c r="A57" t="s">
        <v>53</v>
      </c>
      <c r="E57" s="34" t="s">
        <v>118</v>
      </c>
    </row>
    <row r="58" spans="1:16" ht="12.75">
      <c r="A58" s="25" t="s">
        <v>45</v>
      </c>
      <c s="29" t="s">
        <v>147</v>
      </c>
      <c s="29" t="s">
        <v>119</v>
      </c>
      <c s="25" t="s">
        <v>104</v>
      </c>
      <c s="30" t="s">
        <v>120</v>
      </c>
      <c s="31" t="s">
        <v>101</v>
      </c>
      <c s="32">
        <v>0.45</v>
      </c>
      <c s="32">
        <v>0</v>
      </c>
      <c s="32">
        <f>ROUND(ROUND(H58,2)*ROUND(G58,2),2)</f>
      </c>
      <c r="O58">
        <f>(I58*21)/100</f>
      </c>
      <c t="s">
        <v>22</v>
      </c>
    </row>
    <row r="59" spans="1:5" ht="38.25">
      <c r="A59" s="33" t="s">
        <v>50</v>
      </c>
      <c r="E59" s="34" t="s">
        <v>351</v>
      </c>
    </row>
    <row r="60" spans="1:5" ht="12.75">
      <c r="A60" s="35" t="s">
        <v>52</v>
      </c>
      <c r="E60" s="36" t="s">
        <v>350</v>
      </c>
    </row>
    <row r="61" spans="1:5" ht="63.75">
      <c r="A61" t="s">
        <v>53</v>
      </c>
      <c r="E61" s="34" t="s">
        <v>118</v>
      </c>
    </row>
    <row r="62" spans="1:16" ht="12.75">
      <c r="A62" s="25" t="s">
        <v>45</v>
      </c>
      <c s="29" t="s">
        <v>152</v>
      </c>
      <c s="29" t="s">
        <v>352</v>
      </c>
      <c s="25" t="s">
        <v>47</v>
      </c>
      <c s="30" t="s">
        <v>353</v>
      </c>
      <c s="31" t="s">
        <v>211</v>
      </c>
      <c s="32">
        <v>20</v>
      </c>
      <c s="32">
        <v>0</v>
      </c>
      <c s="32">
        <f>ROUND(ROUND(H62,2)*ROUND(G62,2),2)</f>
      </c>
      <c r="O62">
        <f>(I62*21)/100</f>
      </c>
      <c t="s">
        <v>22</v>
      </c>
    </row>
    <row r="63" spans="1:5" ht="25.5">
      <c r="A63" s="33" t="s">
        <v>50</v>
      </c>
      <c r="E63" s="34" t="s">
        <v>354</v>
      </c>
    </row>
    <row r="64" spans="1:5" ht="12.75">
      <c r="A64" s="35" t="s">
        <v>52</v>
      </c>
      <c r="E64" s="36" t="s">
        <v>47</v>
      </c>
    </row>
    <row r="65" spans="1:5" ht="38.25">
      <c r="A65" t="s">
        <v>53</v>
      </c>
      <c r="E65" s="34" t="s">
        <v>355</v>
      </c>
    </row>
    <row r="66" spans="1:16" ht="12.75">
      <c r="A66" s="25" t="s">
        <v>45</v>
      </c>
      <c s="29" t="s">
        <v>157</v>
      </c>
      <c s="29" t="s">
        <v>132</v>
      </c>
      <c s="25" t="s">
        <v>47</v>
      </c>
      <c s="30" t="s">
        <v>133</v>
      </c>
      <c s="31" t="s">
        <v>101</v>
      </c>
      <c s="32">
        <v>94.14</v>
      </c>
      <c s="32">
        <v>0</v>
      </c>
      <c s="32">
        <f>ROUND(ROUND(H66,2)*ROUND(G66,2),2)</f>
      </c>
      <c r="O66">
        <f>(I66*21)/100</f>
      </c>
      <c t="s">
        <v>22</v>
      </c>
    </row>
    <row r="67" spans="1:5" ht="38.25">
      <c r="A67" s="33" t="s">
        <v>50</v>
      </c>
      <c r="E67" s="34" t="s">
        <v>356</v>
      </c>
    </row>
    <row r="68" spans="1:5" ht="12.75">
      <c r="A68" s="35" t="s">
        <v>52</v>
      </c>
      <c r="E68" s="36" t="s">
        <v>357</v>
      </c>
    </row>
    <row r="69" spans="1:5" ht="306">
      <c r="A69" t="s">
        <v>53</v>
      </c>
      <c r="E69" s="34" t="s">
        <v>136</v>
      </c>
    </row>
    <row r="70" spans="1:16" ht="12.75">
      <c r="A70" s="25" t="s">
        <v>45</v>
      </c>
      <c s="29" t="s">
        <v>161</v>
      </c>
      <c s="29" t="s">
        <v>153</v>
      </c>
      <c s="25" t="s">
        <v>47</v>
      </c>
      <c s="30" t="s">
        <v>154</v>
      </c>
      <c s="31" t="s">
        <v>101</v>
      </c>
      <c s="32">
        <v>68.29</v>
      </c>
      <c s="32">
        <v>0</v>
      </c>
      <c s="32">
        <f>ROUND(ROUND(H70,2)*ROUND(G70,2),2)</f>
      </c>
      <c r="O70">
        <f>(I70*21)/100</f>
      </c>
      <c t="s">
        <v>22</v>
      </c>
    </row>
    <row r="71" spans="1:5" ht="51">
      <c r="A71" s="33" t="s">
        <v>50</v>
      </c>
      <c r="E71" s="34" t="s">
        <v>358</v>
      </c>
    </row>
    <row r="72" spans="1:5" ht="12.75">
      <c r="A72" s="35" t="s">
        <v>52</v>
      </c>
      <c r="E72" s="36" t="s">
        <v>47</v>
      </c>
    </row>
    <row r="73" spans="1:5" ht="318.75">
      <c r="A73" t="s">
        <v>53</v>
      </c>
      <c r="E73" s="34" t="s">
        <v>141</v>
      </c>
    </row>
    <row r="74" spans="1:16" ht="12.75">
      <c r="A74" s="25" t="s">
        <v>45</v>
      </c>
      <c s="29" t="s">
        <v>167</v>
      </c>
      <c s="29" t="s">
        <v>359</v>
      </c>
      <c s="25" t="s">
        <v>47</v>
      </c>
      <c s="30" t="s">
        <v>360</v>
      </c>
      <c s="31" t="s">
        <v>101</v>
      </c>
      <c s="32">
        <v>40.61</v>
      </c>
      <c s="32">
        <v>0</v>
      </c>
      <c s="32">
        <f>ROUND(ROUND(H74,2)*ROUND(G74,2),2)</f>
      </c>
      <c r="O74">
        <f>(I74*21)/100</f>
      </c>
      <c t="s">
        <v>22</v>
      </c>
    </row>
    <row r="75" spans="1:5" ht="51">
      <c r="A75" s="33" t="s">
        <v>50</v>
      </c>
      <c r="E75" s="34" t="s">
        <v>361</v>
      </c>
    </row>
    <row r="76" spans="1:5" ht="12.75">
      <c r="A76" s="35" t="s">
        <v>52</v>
      </c>
      <c r="E76" s="36" t="s">
        <v>47</v>
      </c>
    </row>
    <row r="77" spans="1:5" ht="318.75">
      <c r="A77" t="s">
        <v>53</v>
      </c>
      <c r="E77" s="34" t="s">
        <v>146</v>
      </c>
    </row>
    <row r="78" spans="1:16" ht="12.75">
      <c r="A78" s="25" t="s">
        <v>45</v>
      </c>
      <c s="29" t="s">
        <v>173</v>
      </c>
      <c s="29" t="s">
        <v>162</v>
      </c>
      <c s="25" t="s">
        <v>47</v>
      </c>
      <c s="30" t="s">
        <v>163</v>
      </c>
      <c s="31" t="s">
        <v>101</v>
      </c>
      <c s="32">
        <v>13.14</v>
      </c>
      <c s="32">
        <v>0</v>
      </c>
      <c s="32">
        <f>ROUND(ROUND(H78,2)*ROUND(G78,2),2)</f>
      </c>
      <c r="O78">
        <f>(I78*21)/100</f>
      </c>
      <c t="s">
        <v>22</v>
      </c>
    </row>
    <row r="79" spans="1:5" ht="76.5">
      <c r="A79" s="33" t="s">
        <v>50</v>
      </c>
      <c r="E79" s="34" t="s">
        <v>362</v>
      </c>
    </row>
    <row r="80" spans="1:5" ht="12.75">
      <c r="A80" s="35" t="s">
        <v>52</v>
      </c>
      <c r="E80" s="36" t="s">
        <v>363</v>
      </c>
    </row>
    <row r="81" spans="1:5" ht="267.75">
      <c r="A81" t="s">
        <v>53</v>
      </c>
      <c r="E81" s="34" t="s">
        <v>166</v>
      </c>
    </row>
    <row r="82" spans="1:16" ht="12.75">
      <c r="A82" s="25" t="s">
        <v>45</v>
      </c>
      <c s="29" t="s">
        <v>178</v>
      </c>
      <c s="29" t="s">
        <v>168</v>
      </c>
      <c s="25" t="s">
        <v>47</v>
      </c>
      <c s="30" t="s">
        <v>169</v>
      </c>
      <c s="31" t="s">
        <v>101</v>
      </c>
      <c s="32">
        <v>108.9</v>
      </c>
      <c s="32">
        <v>0</v>
      </c>
      <c s="32">
        <f>ROUND(ROUND(H82,2)*ROUND(G82,2),2)</f>
      </c>
      <c r="O82">
        <f>(I82*21)/100</f>
      </c>
      <c t="s">
        <v>22</v>
      </c>
    </row>
    <row r="83" spans="1:5" ht="38.25">
      <c r="A83" s="33" t="s">
        <v>50</v>
      </c>
      <c r="E83" s="34" t="s">
        <v>364</v>
      </c>
    </row>
    <row r="84" spans="1:5" ht="12.75">
      <c r="A84" s="35" t="s">
        <v>52</v>
      </c>
      <c r="E84" s="36" t="s">
        <v>365</v>
      </c>
    </row>
    <row r="85" spans="1:5" ht="191.25">
      <c r="A85" t="s">
        <v>53</v>
      </c>
      <c r="E85" s="34" t="s">
        <v>172</v>
      </c>
    </row>
    <row r="86" spans="1:16" ht="12.75">
      <c r="A86" s="25" t="s">
        <v>45</v>
      </c>
      <c s="29" t="s">
        <v>183</v>
      </c>
      <c s="29" t="s">
        <v>174</v>
      </c>
      <c s="25" t="s">
        <v>47</v>
      </c>
      <c s="30" t="s">
        <v>175</v>
      </c>
      <c s="31" t="s">
        <v>101</v>
      </c>
      <c s="32">
        <v>81</v>
      </c>
      <c s="32">
        <v>0</v>
      </c>
      <c s="32">
        <f>ROUND(ROUND(H86,2)*ROUND(G86,2),2)</f>
      </c>
      <c r="O86">
        <f>(I86*21)/100</f>
      </c>
      <c t="s">
        <v>22</v>
      </c>
    </row>
    <row r="87" spans="1:5" ht="51">
      <c r="A87" s="33" t="s">
        <v>50</v>
      </c>
      <c r="E87" s="34" t="s">
        <v>366</v>
      </c>
    </row>
    <row r="88" spans="1:5" ht="12.75">
      <c r="A88" s="35" t="s">
        <v>52</v>
      </c>
      <c r="E88" s="36" t="s">
        <v>47</v>
      </c>
    </row>
    <row r="89" spans="1:5" ht="229.5">
      <c r="A89" t="s">
        <v>53</v>
      </c>
      <c r="E89" s="34" t="s">
        <v>177</v>
      </c>
    </row>
    <row r="90" spans="1:16" ht="12.75">
      <c r="A90" s="25" t="s">
        <v>45</v>
      </c>
      <c s="29" t="s">
        <v>189</v>
      </c>
      <c s="29" t="s">
        <v>184</v>
      </c>
      <c s="25" t="s">
        <v>47</v>
      </c>
      <c s="30" t="s">
        <v>185</v>
      </c>
      <c s="31" t="s">
        <v>101</v>
      </c>
      <c s="32">
        <v>24.64</v>
      </c>
      <c s="32">
        <v>0</v>
      </c>
      <c s="32">
        <f>ROUND(ROUND(H90,2)*ROUND(G90,2),2)</f>
      </c>
      <c r="O90">
        <f>(I90*21)/100</f>
      </c>
      <c t="s">
        <v>22</v>
      </c>
    </row>
    <row r="91" spans="1:5" ht="38.25">
      <c r="A91" s="33" t="s">
        <v>50</v>
      </c>
      <c r="E91" s="34" t="s">
        <v>367</v>
      </c>
    </row>
    <row r="92" spans="1:5" ht="12.75">
      <c r="A92" s="35" t="s">
        <v>52</v>
      </c>
      <c r="E92" s="36" t="s">
        <v>47</v>
      </c>
    </row>
    <row r="93" spans="1:5" ht="293.25">
      <c r="A93" t="s">
        <v>53</v>
      </c>
      <c r="E93" s="34" t="s">
        <v>187</v>
      </c>
    </row>
    <row r="94" spans="1:18" ht="12.75" customHeight="1">
      <c r="A94" s="6" t="s">
        <v>43</v>
      </c>
      <c s="6"/>
      <c s="39" t="s">
        <v>31</v>
      </c>
      <c s="6"/>
      <c s="27" t="s">
        <v>188</v>
      </c>
      <c s="6"/>
      <c s="6"/>
      <c s="6"/>
      <c s="40">
        <f>0+Q94</f>
      </c>
      <c r="O94">
        <f>0+R94</f>
      </c>
      <c r="Q94">
        <f>0+I95</f>
      </c>
      <c>
        <f>0+O95</f>
      </c>
    </row>
    <row r="95" spans="1:16" ht="12.75">
      <c r="A95" s="25" t="s">
        <v>45</v>
      </c>
      <c s="29" t="s">
        <v>196</v>
      </c>
      <c s="29" t="s">
        <v>190</v>
      </c>
      <c s="25" t="s">
        <v>47</v>
      </c>
      <c s="30" t="s">
        <v>191</v>
      </c>
      <c s="31" t="s">
        <v>101</v>
      </c>
      <c s="32">
        <v>3.54</v>
      </c>
      <c s="32">
        <v>0</v>
      </c>
      <c s="32">
        <f>ROUND(ROUND(H95,2)*ROUND(G95,2),2)</f>
      </c>
      <c r="O95">
        <f>(I95*21)/100</f>
      </c>
      <c t="s">
        <v>22</v>
      </c>
    </row>
    <row r="96" spans="1:5" ht="63.75">
      <c r="A96" s="33" t="s">
        <v>50</v>
      </c>
      <c r="E96" s="34" t="s">
        <v>192</v>
      </c>
    </row>
    <row r="97" spans="1:5" ht="12.75">
      <c r="A97" s="35" t="s">
        <v>52</v>
      </c>
      <c r="E97" s="36" t="s">
        <v>368</v>
      </c>
    </row>
    <row r="98" spans="1:5" ht="38.25">
      <c r="A98" t="s">
        <v>53</v>
      </c>
      <c r="E98" s="34" t="s">
        <v>194</v>
      </c>
    </row>
    <row r="99" spans="1:18" ht="12.75" customHeight="1">
      <c r="A99" s="6" t="s">
        <v>43</v>
      </c>
      <c s="6"/>
      <c s="39" t="s">
        <v>33</v>
      </c>
      <c s="6"/>
      <c s="27" t="s">
        <v>195</v>
      </c>
      <c s="6"/>
      <c s="6"/>
      <c s="6"/>
      <c s="40">
        <f>0+Q99</f>
      </c>
      <c r="O99">
        <f>0+R99</f>
      </c>
      <c r="Q99">
        <f>0+I100</f>
      </c>
      <c>
        <f>0+O100</f>
      </c>
    </row>
    <row r="100" spans="1:16" ht="12.75">
      <c r="A100" s="25" t="s">
        <v>45</v>
      </c>
      <c s="29" t="s">
        <v>201</v>
      </c>
      <c s="29" t="s">
        <v>369</v>
      </c>
      <c s="25" t="s">
        <v>47</v>
      </c>
      <c s="30" t="s">
        <v>370</v>
      </c>
      <c s="31" t="s">
        <v>101</v>
      </c>
      <c s="32">
        <v>5.84</v>
      </c>
      <c s="32">
        <v>0</v>
      </c>
      <c s="32">
        <f>ROUND(ROUND(H100,2)*ROUND(G100,2),2)</f>
      </c>
      <c r="O100">
        <f>(I100*21)/100</f>
      </c>
      <c t="s">
        <v>22</v>
      </c>
    </row>
    <row r="101" spans="1:5" ht="38.25">
      <c r="A101" s="33" t="s">
        <v>50</v>
      </c>
      <c r="E101" s="34" t="s">
        <v>371</v>
      </c>
    </row>
    <row r="102" spans="1:5" ht="12.75">
      <c r="A102" s="35" t="s">
        <v>52</v>
      </c>
      <c r="E102" s="36" t="s">
        <v>372</v>
      </c>
    </row>
    <row r="103" spans="1:5" ht="38.25">
      <c r="A103" t="s">
        <v>53</v>
      </c>
      <c r="E103" s="34" t="s">
        <v>206</v>
      </c>
    </row>
    <row r="104" spans="1:18" ht="12.75" customHeight="1">
      <c r="A104" s="6" t="s">
        <v>43</v>
      </c>
      <c s="6"/>
      <c s="39" t="s">
        <v>77</v>
      </c>
      <c s="6"/>
      <c s="27" t="s">
        <v>207</v>
      </c>
      <c s="6"/>
      <c s="6"/>
      <c s="6"/>
      <c s="40">
        <f>0+Q104</f>
      </c>
      <c r="O104">
        <f>0+R104</f>
      </c>
      <c r="Q104">
        <f>0+I105+I109+I113+I117+I121+I125+I129+I133+I137+I141+I145+I149+I153+I157+I161+I165+I169+I173+I177</f>
      </c>
      <c>
        <f>0+O105+O109+O113+O117+O121+O125+O129+O133+O137+O141+O145+O149+O153+O157+O161+O165+O169+O173+O177</f>
      </c>
    </row>
    <row r="105" spans="1:16" ht="12.75">
      <c r="A105" s="25" t="s">
        <v>45</v>
      </c>
      <c s="29" t="s">
        <v>208</v>
      </c>
      <c s="29" t="s">
        <v>373</v>
      </c>
      <c s="25" t="s">
        <v>47</v>
      </c>
      <c s="30" t="s">
        <v>374</v>
      </c>
      <c s="31" t="s">
        <v>211</v>
      </c>
      <c s="32">
        <v>21.3</v>
      </c>
      <c s="32">
        <v>0</v>
      </c>
      <c s="32">
        <f>ROUND(ROUND(H105,2)*ROUND(G105,2),2)</f>
      </c>
      <c r="O105">
        <f>(I105*21)/100</f>
      </c>
      <c t="s">
        <v>22</v>
      </c>
    </row>
    <row r="106" spans="1:5" ht="51">
      <c r="A106" s="33" t="s">
        <v>50</v>
      </c>
      <c r="E106" s="34" t="s">
        <v>375</v>
      </c>
    </row>
    <row r="107" spans="1:5" ht="12.75">
      <c r="A107" s="35" t="s">
        <v>52</v>
      </c>
      <c r="E107" s="36" t="s">
        <v>47</v>
      </c>
    </row>
    <row r="108" spans="1:5" ht="255">
      <c r="A108" t="s">
        <v>53</v>
      </c>
      <c r="E108" s="34" t="s">
        <v>376</v>
      </c>
    </row>
    <row r="109" spans="1:16" ht="12.75">
      <c r="A109" s="25" t="s">
        <v>45</v>
      </c>
      <c s="29" t="s">
        <v>215</v>
      </c>
      <c s="29" t="s">
        <v>377</v>
      </c>
      <c s="25" t="s">
        <v>47</v>
      </c>
      <c s="30" t="s">
        <v>378</v>
      </c>
      <c s="31" t="s">
        <v>211</v>
      </c>
      <c s="32">
        <v>43.7</v>
      </c>
      <c s="32">
        <v>0</v>
      </c>
      <c s="32">
        <f>ROUND(ROUND(H109,2)*ROUND(G109,2),2)</f>
      </c>
      <c r="O109">
        <f>(I109*21)/100</f>
      </c>
      <c t="s">
        <v>22</v>
      </c>
    </row>
    <row r="110" spans="1:5" ht="51">
      <c r="A110" s="33" t="s">
        <v>50</v>
      </c>
      <c r="E110" s="34" t="s">
        <v>375</v>
      </c>
    </row>
    <row r="111" spans="1:5" ht="12.75">
      <c r="A111" s="35" t="s">
        <v>52</v>
      </c>
      <c r="E111" s="36" t="s">
        <v>47</v>
      </c>
    </row>
    <row r="112" spans="1:5" ht="255">
      <c r="A112" t="s">
        <v>53</v>
      </c>
      <c r="E112" s="34" t="s">
        <v>376</v>
      </c>
    </row>
    <row r="113" spans="1:16" ht="12.75">
      <c r="A113" s="25" t="s">
        <v>45</v>
      </c>
      <c s="29" t="s">
        <v>220</v>
      </c>
      <c s="29" t="s">
        <v>379</v>
      </c>
      <c s="25" t="s">
        <v>47</v>
      </c>
      <c s="30" t="s">
        <v>380</v>
      </c>
      <c s="31" t="s">
        <v>211</v>
      </c>
      <c s="32">
        <v>9.5</v>
      </c>
      <c s="32">
        <v>0</v>
      </c>
      <c s="32">
        <f>ROUND(ROUND(H113,2)*ROUND(G113,2),2)</f>
      </c>
      <c r="O113">
        <f>(I113*21)/100</f>
      </c>
      <c t="s">
        <v>22</v>
      </c>
    </row>
    <row r="114" spans="1:5" ht="12.75">
      <c r="A114" s="33" t="s">
        <v>50</v>
      </c>
      <c r="E114" s="34" t="s">
        <v>381</v>
      </c>
    </row>
    <row r="115" spans="1:5" ht="12.75">
      <c r="A115" s="35" t="s">
        <v>52</v>
      </c>
      <c r="E115" s="36" t="s">
        <v>47</v>
      </c>
    </row>
    <row r="116" spans="1:5" ht="51">
      <c r="A116" t="s">
        <v>53</v>
      </c>
      <c r="E116" s="34" t="s">
        <v>382</v>
      </c>
    </row>
    <row r="117" spans="1:16" ht="12.75">
      <c r="A117" s="25" t="s">
        <v>45</v>
      </c>
      <c s="29" t="s">
        <v>225</v>
      </c>
      <c s="29" t="s">
        <v>383</v>
      </c>
      <c s="25" t="s">
        <v>47</v>
      </c>
      <c s="30" t="s">
        <v>384</v>
      </c>
      <c s="31" t="s">
        <v>211</v>
      </c>
      <c s="32">
        <v>9.5</v>
      </c>
      <c s="32">
        <v>0</v>
      </c>
      <c s="32">
        <f>ROUND(ROUND(H117,2)*ROUND(G117,2),2)</f>
      </c>
      <c r="O117">
        <f>(I117*21)/100</f>
      </c>
      <c t="s">
        <v>22</v>
      </c>
    </row>
    <row r="118" spans="1:5" ht="25.5">
      <c r="A118" s="33" t="s">
        <v>50</v>
      </c>
      <c r="E118" s="34" t="s">
        <v>385</v>
      </c>
    </row>
    <row r="119" spans="1:5" ht="12.75">
      <c r="A119" s="35" t="s">
        <v>52</v>
      </c>
      <c r="E119" s="36" t="s">
        <v>47</v>
      </c>
    </row>
    <row r="120" spans="1:5" ht="255">
      <c r="A120" t="s">
        <v>53</v>
      </c>
      <c r="E120" s="34" t="s">
        <v>386</v>
      </c>
    </row>
    <row r="121" spans="1:16" ht="12.75">
      <c r="A121" s="25" t="s">
        <v>45</v>
      </c>
      <c s="29" t="s">
        <v>229</v>
      </c>
      <c s="29" t="s">
        <v>387</v>
      </c>
      <c s="25" t="s">
        <v>47</v>
      </c>
      <c s="30" t="s">
        <v>388</v>
      </c>
      <c s="31" t="s">
        <v>92</v>
      </c>
      <c s="32">
        <v>1</v>
      </c>
      <c s="32">
        <v>0</v>
      </c>
      <c s="32">
        <f>ROUND(ROUND(H121,2)*ROUND(G121,2),2)</f>
      </c>
      <c r="O121">
        <f>(I121*21)/100</f>
      </c>
      <c t="s">
        <v>22</v>
      </c>
    </row>
    <row r="122" spans="1:5" ht="25.5">
      <c r="A122" s="33" t="s">
        <v>50</v>
      </c>
      <c r="E122" s="34" t="s">
        <v>389</v>
      </c>
    </row>
    <row r="123" spans="1:5" ht="12.75">
      <c r="A123" s="35" t="s">
        <v>52</v>
      </c>
      <c r="E123" s="36" t="s">
        <v>47</v>
      </c>
    </row>
    <row r="124" spans="1:5" ht="25.5">
      <c r="A124" t="s">
        <v>53</v>
      </c>
      <c r="E124" s="34" t="s">
        <v>390</v>
      </c>
    </row>
    <row r="125" spans="1:16" ht="12.75">
      <c r="A125" s="25" t="s">
        <v>45</v>
      </c>
      <c s="29" t="s">
        <v>234</v>
      </c>
      <c s="29" t="s">
        <v>391</v>
      </c>
      <c s="25" t="s">
        <v>47</v>
      </c>
      <c s="30" t="s">
        <v>392</v>
      </c>
      <c s="31" t="s">
        <v>92</v>
      </c>
      <c s="32">
        <v>1</v>
      </c>
      <c s="32">
        <v>0</v>
      </c>
      <c s="32">
        <f>ROUND(ROUND(H125,2)*ROUND(G125,2),2)</f>
      </c>
      <c r="O125">
        <f>(I125*21)/100</f>
      </c>
      <c t="s">
        <v>22</v>
      </c>
    </row>
    <row r="126" spans="1:5" ht="38.25">
      <c r="A126" s="33" t="s">
        <v>50</v>
      </c>
      <c r="E126" s="34" t="s">
        <v>393</v>
      </c>
    </row>
    <row r="127" spans="1:5" ht="12.75">
      <c r="A127" s="35" t="s">
        <v>52</v>
      </c>
      <c r="E127" s="36" t="s">
        <v>47</v>
      </c>
    </row>
    <row r="128" spans="1:5" ht="25.5">
      <c r="A128" t="s">
        <v>53</v>
      </c>
      <c r="E128" s="34" t="s">
        <v>390</v>
      </c>
    </row>
    <row r="129" spans="1:16" ht="12.75">
      <c r="A129" s="25" t="s">
        <v>45</v>
      </c>
      <c s="29" t="s">
        <v>240</v>
      </c>
      <c s="29" t="s">
        <v>394</v>
      </c>
      <c s="25" t="s">
        <v>47</v>
      </c>
      <c s="30" t="s">
        <v>395</v>
      </c>
      <c s="31" t="s">
        <v>92</v>
      </c>
      <c s="32">
        <v>1</v>
      </c>
      <c s="32">
        <v>0</v>
      </c>
      <c s="32">
        <f>ROUND(ROUND(H129,2)*ROUND(G129,2),2)</f>
      </c>
      <c r="O129">
        <f>(I129*21)/100</f>
      </c>
      <c t="s">
        <v>22</v>
      </c>
    </row>
    <row r="130" spans="1:5" ht="25.5">
      <c r="A130" s="33" t="s">
        <v>50</v>
      </c>
      <c r="E130" s="34" t="s">
        <v>396</v>
      </c>
    </row>
    <row r="131" spans="1:5" ht="12.75">
      <c r="A131" s="35" t="s">
        <v>52</v>
      </c>
      <c r="E131" s="36" t="s">
        <v>47</v>
      </c>
    </row>
    <row r="132" spans="1:5" ht="25.5">
      <c r="A132" t="s">
        <v>53</v>
      </c>
      <c r="E132" s="34" t="s">
        <v>390</v>
      </c>
    </row>
    <row r="133" spans="1:16" ht="12.75">
      <c r="A133" s="25" t="s">
        <v>45</v>
      </c>
      <c s="29" t="s">
        <v>246</v>
      </c>
      <c s="29" t="s">
        <v>397</v>
      </c>
      <c s="25" t="s">
        <v>47</v>
      </c>
      <c s="30" t="s">
        <v>398</v>
      </c>
      <c s="31" t="s">
        <v>92</v>
      </c>
      <c s="32">
        <v>1</v>
      </c>
      <c s="32">
        <v>0</v>
      </c>
      <c s="32">
        <f>ROUND(ROUND(H133,2)*ROUND(G133,2),2)</f>
      </c>
      <c r="O133">
        <f>(I133*21)/100</f>
      </c>
      <c t="s">
        <v>22</v>
      </c>
    </row>
    <row r="134" spans="1:5" ht="25.5">
      <c r="A134" s="33" t="s">
        <v>50</v>
      </c>
      <c r="E134" s="34" t="s">
        <v>399</v>
      </c>
    </row>
    <row r="135" spans="1:5" ht="12.75">
      <c r="A135" s="35" t="s">
        <v>52</v>
      </c>
      <c r="E135" s="36" t="s">
        <v>47</v>
      </c>
    </row>
    <row r="136" spans="1:5" ht="25.5">
      <c r="A136" t="s">
        <v>53</v>
      </c>
      <c r="E136" s="34" t="s">
        <v>390</v>
      </c>
    </row>
    <row r="137" spans="1:16" ht="12.75">
      <c r="A137" s="25" t="s">
        <v>45</v>
      </c>
      <c s="29" t="s">
        <v>252</v>
      </c>
      <c s="29" t="s">
        <v>400</v>
      </c>
      <c s="25" t="s">
        <v>47</v>
      </c>
      <c s="30" t="s">
        <v>401</v>
      </c>
      <c s="31" t="s">
        <v>92</v>
      </c>
      <c s="32">
        <v>1</v>
      </c>
      <c s="32">
        <v>0</v>
      </c>
      <c s="32">
        <f>ROUND(ROUND(H137,2)*ROUND(G137,2),2)</f>
      </c>
      <c r="O137">
        <f>(I137*21)/100</f>
      </c>
      <c t="s">
        <v>22</v>
      </c>
    </row>
    <row r="138" spans="1:5" ht="25.5">
      <c r="A138" s="33" t="s">
        <v>50</v>
      </c>
      <c r="E138" s="34" t="s">
        <v>402</v>
      </c>
    </row>
    <row r="139" spans="1:5" ht="12.75">
      <c r="A139" s="35" t="s">
        <v>52</v>
      </c>
      <c r="E139" s="36" t="s">
        <v>47</v>
      </c>
    </row>
    <row r="140" spans="1:5" ht="25.5">
      <c r="A140" t="s">
        <v>53</v>
      </c>
      <c r="E140" s="34" t="s">
        <v>390</v>
      </c>
    </row>
    <row r="141" spans="1:16" ht="12.75">
      <c r="A141" s="25" t="s">
        <v>45</v>
      </c>
      <c s="29" t="s">
        <v>258</v>
      </c>
      <c s="29" t="s">
        <v>403</v>
      </c>
      <c s="25" t="s">
        <v>47</v>
      </c>
      <c s="30" t="s">
        <v>404</v>
      </c>
      <c s="31" t="s">
        <v>92</v>
      </c>
      <c s="32">
        <v>1</v>
      </c>
      <c s="32">
        <v>0</v>
      </c>
      <c s="32">
        <f>ROUND(ROUND(H141,2)*ROUND(G141,2),2)</f>
      </c>
      <c r="O141">
        <f>(I141*21)/100</f>
      </c>
      <c t="s">
        <v>22</v>
      </c>
    </row>
    <row r="142" spans="1:5" ht="25.5">
      <c r="A142" s="33" t="s">
        <v>50</v>
      </c>
      <c r="E142" s="34" t="s">
        <v>405</v>
      </c>
    </row>
    <row r="143" spans="1:5" ht="12.75">
      <c r="A143" s="35" t="s">
        <v>52</v>
      </c>
      <c r="E143" s="36" t="s">
        <v>47</v>
      </c>
    </row>
    <row r="144" spans="1:5" ht="25.5">
      <c r="A144" t="s">
        <v>53</v>
      </c>
      <c r="E144" s="34" t="s">
        <v>390</v>
      </c>
    </row>
    <row r="145" spans="1:16" ht="12.75">
      <c r="A145" s="25" t="s">
        <v>45</v>
      </c>
      <c s="29" t="s">
        <v>263</v>
      </c>
      <c s="29" t="s">
        <v>406</v>
      </c>
      <c s="25" t="s">
        <v>47</v>
      </c>
      <c s="30" t="s">
        <v>407</v>
      </c>
      <c s="31" t="s">
        <v>92</v>
      </c>
      <c s="32">
        <v>1</v>
      </c>
      <c s="32">
        <v>0</v>
      </c>
      <c s="32">
        <f>ROUND(ROUND(H145,2)*ROUND(G145,2),2)</f>
      </c>
      <c r="O145">
        <f>(I145*21)/100</f>
      </c>
      <c t="s">
        <v>22</v>
      </c>
    </row>
    <row r="146" spans="1:5" ht="25.5">
      <c r="A146" s="33" t="s">
        <v>50</v>
      </c>
      <c r="E146" s="34" t="s">
        <v>408</v>
      </c>
    </row>
    <row r="147" spans="1:5" ht="12.75">
      <c r="A147" s="35" t="s">
        <v>52</v>
      </c>
      <c r="E147" s="36" t="s">
        <v>47</v>
      </c>
    </row>
    <row r="148" spans="1:5" ht="25.5">
      <c r="A148" t="s">
        <v>53</v>
      </c>
      <c r="E148" s="34" t="s">
        <v>390</v>
      </c>
    </row>
    <row r="149" spans="1:16" ht="12.75">
      <c r="A149" s="25" t="s">
        <v>45</v>
      </c>
      <c s="29" t="s">
        <v>269</v>
      </c>
      <c s="29" t="s">
        <v>308</v>
      </c>
      <c s="25" t="s">
        <v>47</v>
      </c>
      <c s="30" t="s">
        <v>309</v>
      </c>
      <c s="31" t="s">
        <v>92</v>
      </c>
      <c s="32">
        <v>3</v>
      </c>
      <c s="32">
        <v>0</v>
      </c>
      <c s="32">
        <f>ROUND(ROUND(H149,2)*ROUND(G149,2),2)</f>
      </c>
      <c r="O149">
        <f>(I149*21)/100</f>
      </c>
      <c t="s">
        <v>22</v>
      </c>
    </row>
    <row r="150" spans="1:5" ht="25.5">
      <c r="A150" s="33" t="s">
        <v>50</v>
      </c>
      <c r="E150" s="34" t="s">
        <v>409</v>
      </c>
    </row>
    <row r="151" spans="1:5" ht="12.75">
      <c r="A151" s="35" t="s">
        <v>52</v>
      </c>
      <c r="E151" s="36" t="s">
        <v>47</v>
      </c>
    </row>
    <row r="152" spans="1:5" ht="12.75">
      <c r="A152" t="s">
        <v>53</v>
      </c>
      <c r="E152" s="34" t="s">
        <v>311</v>
      </c>
    </row>
    <row r="153" spans="1:16" ht="12.75">
      <c r="A153" s="25" t="s">
        <v>45</v>
      </c>
      <c s="29" t="s">
        <v>410</v>
      </c>
      <c s="29" t="s">
        <v>411</v>
      </c>
      <c s="25" t="s">
        <v>47</v>
      </c>
      <c s="30" t="s">
        <v>412</v>
      </c>
      <c s="31" t="s">
        <v>211</v>
      </c>
      <c s="32">
        <v>66</v>
      </c>
      <c s="32">
        <v>0</v>
      </c>
      <c s="32">
        <f>ROUND(ROUND(H153,2)*ROUND(G153,2),2)</f>
      </c>
      <c r="O153">
        <f>(I153*21)/100</f>
      </c>
      <c t="s">
        <v>22</v>
      </c>
    </row>
    <row r="154" spans="1:5" ht="63.75">
      <c r="A154" s="33" t="s">
        <v>50</v>
      </c>
      <c r="E154" s="34" t="s">
        <v>413</v>
      </c>
    </row>
    <row r="155" spans="1:5" ht="12.75">
      <c r="A155" s="35" t="s">
        <v>52</v>
      </c>
      <c r="E155" s="36" t="s">
        <v>47</v>
      </c>
    </row>
    <row r="156" spans="1:5" ht="51">
      <c r="A156" t="s">
        <v>53</v>
      </c>
      <c r="E156" s="34" t="s">
        <v>414</v>
      </c>
    </row>
    <row r="157" spans="1:16" ht="12.75">
      <c r="A157" s="25" t="s">
        <v>45</v>
      </c>
      <c s="29" t="s">
        <v>415</v>
      </c>
      <c s="29" t="s">
        <v>416</v>
      </c>
      <c s="25" t="s">
        <v>47</v>
      </c>
      <c s="30" t="s">
        <v>417</v>
      </c>
      <c s="31" t="s">
        <v>211</v>
      </c>
      <c s="32">
        <v>65</v>
      </c>
      <c s="32">
        <v>0</v>
      </c>
      <c s="32">
        <f>ROUND(ROUND(H157,2)*ROUND(G157,2),2)</f>
      </c>
      <c r="O157">
        <f>(I157*21)/100</f>
      </c>
      <c t="s">
        <v>22</v>
      </c>
    </row>
    <row r="158" spans="1:5" ht="25.5">
      <c r="A158" s="33" t="s">
        <v>50</v>
      </c>
      <c r="E158" s="34" t="s">
        <v>418</v>
      </c>
    </row>
    <row r="159" spans="1:5" ht="12.75">
      <c r="A159" s="35" t="s">
        <v>52</v>
      </c>
      <c r="E159" s="36" t="s">
        <v>47</v>
      </c>
    </row>
    <row r="160" spans="1:5" ht="38.25">
      <c r="A160" t="s">
        <v>53</v>
      </c>
      <c r="E160" s="34" t="s">
        <v>315</v>
      </c>
    </row>
    <row r="161" spans="1:16" ht="12.75">
      <c r="A161" s="25" t="s">
        <v>45</v>
      </c>
      <c s="29" t="s">
        <v>419</v>
      </c>
      <c s="29" t="s">
        <v>420</v>
      </c>
      <c s="25" t="s">
        <v>47</v>
      </c>
      <c s="30" t="s">
        <v>421</v>
      </c>
      <c s="31" t="s">
        <v>92</v>
      </c>
      <c s="32">
        <v>1</v>
      </c>
      <c s="32">
        <v>0</v>
      </c>
      <c s="32">
        <f>ROUND(ROUND(H161,2)*ROUND(G161,2),2)</f>
      </c>
      <c r="O161">
        <f>(I161*21)/100</f>
      </c>
      <c t="s">
        <v>22</v>
      </c>
    </row>
    <row r="162" spans="1:5" ht="12.75">
      <c r="A162" s="33" t="s">
        <v>50</v>
      </c>
      <c r="E162" s="34" t="s">
        <v>422</v>
      </c>
    </row>
    <row r="163" spans="1:5" ht="12.75">
      <c r="A163" s="35" t="s">
        <v>52</v>
      </c>
      <c r="E163" s="36" t="s">
        <v>47</v>
      </c>
    </row>
    <row r="164" spans="1:5" ht="51">
      <c r="A164" t="s">
        <v>53</v>
      </c>
      <c r="E164" s="34" t="s">
        <v>233</v>
      </c>
    </row>
    <row r="165" spans="1:16" ht="12.75">
      <c r="A165" s="25" t="s">
        <v>45</v>
      </c>
      <c s="29" t="s">
        <v>423</v>
      </c>
      <c s="29" t="s">
        <v>424</v>
      </c>
      <c s="25" t="s">
        <v>47</v>
      </c>
      <c s="30" t="s">
        <v>425</v>
      </c>
      <c s="31" t="s">
        <v>211</v>
      </c>
      <c s="32">
        <v>21.3</v>
      </c>
      <c s="32">
        <v>0</v>
      </c>
      <c s="32">
        <f>ROUND(ROUND(H165,2)*ROUND(G165,2),2)</f>
      </c>
      <c r="O165">
        <f>(I165*21)/100</f>
      </c>
      <c t="s">
        <v>22</v>
      </c>
    </row>
    <row r="166" spans="1:5" ht="12.75">
      <c r="A166" s="33" t="s">
        <v>50</v>
      </c>
      <c r="E166" s="34" t="s">
        <v>426</v>
      </c>
    </row>
    <row r="167" spans="1:5" ht="12.75">
      <c r="A167" s="35" t="s">
        <v>52</v>
      </c>
      <c r="E167" s="36" t="s">
        <v>47</v>
      </c>
    </row>
    <row r="168" spans="1:5" ht="51">
      <c r="A168" t="s">
        <v>53</v>
      </c>
      <c r="E168" s="34" t="s">
        <v>239</v>
      </c>
    </row>
    <row r="169" spans="1:16" ht="12.75">
      <c r="A169" s="25" t="s">
        <v>45</v>
      </c>
      <c s="29" t="s">
        <v>427</v>
      </c>
      <c s="29" t="s">
        <v>428</v>
      </c>
      <c s="25" t="s">
        <v>47</v>
      </c>
      <c s="30" t="s">
        <v>429</v>
      </c>
      <c s="31" t="s">
        <v>211</v>
      </c>
      <c s="32">
        <v>43.7</v>
      </c>
      <c s="32">
        <v>0</v>
      </c>
      <c s="32">
        <f>ROUND(ROUND(H169,2)*ROUND(G169,2),2)</f>
      </c>
      <c r="O169">
        <f>(I169*21)/100</f>
      </c>
      <c t="s">
        <v>22</v>
      </c>
    </row>
    <row r="170" spans="1:5" ht="12.75">
      <c r="A170" s="33" t="s">
        <v>50</v>
      </c>
      <c r="E170" s="34" t="s">
        <v>430</v>
      </c>
    </row>
    <row r="171" spans="1:5" ht="12.75">
      <c r="A171" s="35" t="s">
        <v>52</v>
      </c>
      <c r="E171" s="36" t="s">
        <v>47</v>
      </c>
    </row>
    <row r="172" spans="1:5" ht="51">
      <c r="A172" t="s">
        <v>53</v>
      </c>
      <c r="E172" s="34" t="s">
        <v>239</v>
      </c>
    </row>
    <row r="173" spans="1:16" ht="12.75">
      <c r="A173" s="25" t="s">
        <v>45</v>
      </c>
      <c s="29" t="s">
        <v>431</v>
      </c>
      <c s="29" t="s">
        <v>432</v>
      </c>
      <c s="25" t="s">
        <v>47</v>
      </c>
      <c s="30" t="s">
        <v>433</v>
      </c>
      <c s="31" t="s">
        <v>211</v>
      </c>
      <c s="32">
        <v>21.3</v>
      </c>
      <c s="32">
        <v>0</v>
      </c>
      <c s="32">
        <f>ROUND(ROUND(H173,2)*ROUND(G173,2),2)</f>
      </c>
      <c r="O173">
        <f>(I173*21)/100</f>
      </c>
      <c t="s">
        <v>22</v>
      </c>
    </row>
    <row r="174" spans="1:5" ht="12.75">
      <c r="A174" s="33" t="s">
        <v>50</v>
      </c>
      <c r="E174" s="34" t="s">
        <v>426</v>
      </c>
    </row>
    <row r="175" spans="1:5" ht="12.75">
      <c r="A175" s="35" t="s">
        <v>52</v>
      </c>
      <c r="E175" s="36" t="s">
        <v>47</v>
      </c>
    </row>
    <row r="176" spans="1:5" ht="25.5">
      <c r="A176" t="s">
        <v>53</v>
      </c>
      <c r="E176" s="34" t="s">
        <v>434</v>
      </c>
    </row>
    <row r="177" spans="1:16" ht="12.75">
      <c r="A177" s="25" t="s">
        <v>45</v>
      </c>
      <c s="29" t="s">
        <v>435</v>
      </c>
      <c s="29" t="s">
        <v>436</v>
      </c>
      <c s="25" t="s">
        <v>47</v>
      </c>
      <c s="30" t="s">
        <v>437</v>
      </c>
      <c s="31" t="s">
        <v>211</v>
      </c>
      <c s="32">
        <v>43.7</v>
      </c>
      <c s="32">
        <v>0</v>
      </c>
      <c s="32">
        <f>ROUND(ROUND(H177,2)*ROUND(G177,2),2)</f>
      </c>
      <c r="O177">
        <f>(I177*21)/100</f>
      </c>
      <c t="s">
        <v>22</v>
      </c>
    </row>
    <row r="178" spans="1:5" ht="12.75">
      <c r="A178" s="33" t="s">
        <v>50</v>
      </c>
      <c r="E178" s="34" t="s">
        <v>430</v>
      </c>
    </row>
    <row r="179" spans="1:5" ht="12.75">
      <c r="A179" s="35" t="s">
        <v>52</v>
      </c>
      <c r="E179" s="36" t="s">
        <v>47</v>
      </c>
    </row>
    <row r="180" spans="1:5" ht="25.5">
      <c r="A180" t="s">
        <v>53</v>
      </c>
      <c r="E180" s="34" t="s">
        <v>434</v>
      </c>
    </row>
    <row r="181" spans="1:18" ht="12.75" customHeight="1">
      <c r="A181" s="6" t="s">
        <v>43</v>
      </c>
      <c s="6"/>
      <c s="39" t="s">
        <v>40</v>
      </c>
      <c s="6"/>
      <c s="27" t="s">
        <v>245</v>
      </c>
      <c s="6"/>
      <c s="6"/>
      <c s="6"/>
      <c s="40">
        <f>0+Q181</f>
      </c>
      <c r="O181">
        <f>0+R181</f>
      </c>
      <c r="Q181">
        <f>0+I182+I186+I190</f>
      </c>
      <c>
        <f>0+O182+O186+O190</f>
      </c>
    </row>
    <row r="182" spans="1:16" ht="12.75">
      <c r="A182" s="25" t="s">
        <v>45</v>
      </c>
      <c s="29" t="s">
        <v>438</v>
      </c>
      <c s="29" t="s">
        <v>247</v>
      </c>
      <c s="25" t="s">
        <v>47</v>
      </c>
      <c s="30" t="s">
        <v>248</v>
      </c>
      <c s="31" t="s">
        <v>211</v>
      </c>
      <c s="32">
        <v>20</v>
      </c>
      <c s="32">
        <v>0</v>
      </c>
      <c s="32">
        <f>ROUND(ROUND(H182,2)*ROUND(G182,2),2)</f>
      </c>
      <c r="O182">
        <f>(I182*21)/100</f>
      </c>
      <c t="s">
        <v>22</v>
      </c>
    </row>
    <row r="183" spans="1:5" ht="25.5">
      <c r="A183" s="33" t="s">
        <v>50</v>
      </c>
      <c r="E183" s="34" t="s">
        <v>439</v>
      </c>
    </row>
    <row r="184" spans="1:5" ht="12.75">
      <c r="A184" s="35" t="s">
        <v>52</v>
      </c>
      <c r="E184" s="36" t="s">
        <v>440</v>
      </c>
    </row>
    <row r="185" spans="1:5" ht="25.5">
      <c r="A185" t="s">
        <v>53</v>
      </c>
      <c r="E185" s="34" t="s">
        <v>251</v>
      </c>
    </row>
    <row r="186" spans="1:16" ht="12.75">
      <c r="A186" s="25" t="s">
        <v>45</v>
      </c>
      <c s="29" t="s">
        <v>441</v>
      </c>
      <c s="29" t="s">
        <v>253</v>
      </c>
      <c s="25" t="s">
        <v>47</v>
      </c>
      <c s="30" t="s">
        <v>254</v>
      </c>
      <c s="31" t="s">
        <v>101</v>
      </c>
      <c s="32">
        <v>1.97</v>
      </c>
      <c s="32">
        <v>0</v>
      </c>
      <c s="32">
        <f>ROUND(ROUND(H186,2)*ROUND(G186,2),2)</f>
      </c>
      <c r="O186">
        <f>(I186*21)/100</f>
      </c>
      <c t="s">
        <v>22</v>
      </c>
    </row>
    <row r="187" spans="1:5" ht="89.25">
      <c r="A187" s="33" t="s">
        <v>50</v>
      </c>
      <c r="E187" s="34" t="s">
        <v>255</v>
      </c>
    </row>
    <row r="188" spans="1:5" ht="12.75">
      <c r="A188" s="35" t="s">
        <v>52</v>
      </c>
      <c r="E188" s="36" t="s">
        <v>442</v>
      </c>
    </row>
    <row r="189" spans="1:5" ht="102">
      <c r="A189" t="s">
        <v>53</v>
      </c>
      <c r="E189" s="34" t="s">
        <v>257</v>
      </c>
    </row>
    <row r="190" spans="1:16" ht="12.75">
      <c r="A190" s="25" t="s">
        <v>45</v>
      </c>
      <c s="29" t="s">
        <v>443</v>
      </c>
      <c s="29" t="s">
        <v>444</v>
      </c>
      <c s="25" t="s">
        <v>47</v>
      </c>
      <c s="30" t="s">
        <v>445</v>
      </c>
      <c s="31" t="s">
        <v>211</v>
      </c>
      <c s="32">
        <v>8</v>
      </c>
      <c s="32">
        <v>0</v>
      </c>
      <c s="32">
        <f>ROUND(ROUND(H190,2)*ROUND(G190,2),2)</f>
      </c>
      <c r="O190">
        <f>(I190*21)/100</f>
      </c>
      <c t="s">
        <v>22</v>
      </c>
    </row>
    <row r="191" spans="1:5" ht="38.25">
      <c r="A191" s="33" t="s">
        <v>50</v>
      </c>
      <c r="E191" s="34" t="s">
        <v>446</v>
      </c>
    </row>
    <row r="192" spans="1:5" ht="12.75">
      <c r="A192" s="35" t="s">
        <v>52</v>
      </c>
      <c r="E192" s="36" t="s">
        <v>47</v>
      </c>
    </row>
    <row r="193" spans="1:5" ht="76.5">
      <c r="A193" t="s">
        <v>53</v>
      </c>
      <c r="E193" s="34" t="s">
        <v>268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0+O8+O41+O106+O111+O204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447</v>
      </c>
      <c s="37">
        <f>0+I8+I41+I106+I111+I204</f>
      </c>
      <c r="O3" t="s">
        <v>19</v>
      </c>
      <c t="s">
        <v>22</v>
      </c>
    </row>
    <row r="4" spans="1:16" ht="15" customHeight="1">
      <c r="A4" t="s">
        <v>17</v>
      </c>
      <c s="16" t="s">
        <v>18</v>
      </c>
      <c s="17" t="s">
        <v>447</v>
      </c>
      <c s="6"/>
      <c s="18" t="s">
        <v>448</v>
      </c>
      <c s="6"/>
      <c s="6"/>
      <c s="19"/>
      <c s="19"/>
      <c r="O4" t="s">
        <v>20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31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26</v>
      </c>
      <c s="19"/>
      <c s="27" t="s">
        <v>97</v>
      </c>
      <c s="19"/>
      <c s="19"/>
      <c s="19"/>
      <c s="28">
        <f>0+Q8</f>
      </c>
      <c r="O8">
        <f>0+R8</f>
      </c>
      <c r="Q8">
        <f>0+I9+I13+I17+I21+I25+I29+I33+I37</f>
      </c>
      <c>
        <f>0+O9+O13+O17+O21+O25+O29+O33+O37</f>
      </c>
    </row>
    <row r="9" spans="1:16" ht="12.75">
      <c r="A9" s="25" t="s">
        <v>45</v>
      </c>
      <c s="29" t="s">
        <v>28</v>
      </c>
      <c s="29" t="s">
        <v>98</v>
      </c>
      <c s="25" t="s">
        <v>99</v>
      </c>
      <c s="30" t="s">
        <v>100</v>
      </c>
      <c s="31" t="s">
        <v>101</v>
      </c>
      <c s="32">
        <v>30.56</v>
      </c>
      <c s="32">
        <v>0</v>
      </c>
      <c s="32">
        <f>ROUND(ROUND(H9,2)*ROUND(G9,2),2)</f>
      </c>
      <c r="O9">
        <f>(I9*21)/100</f>
      </c>
      <c t="s">
        <v>22</v>
      </c>
    </row>
    <row r="10" spans="1:5" ht="12.75">
      <c r="A10" s="33" t="s">
        <v>50</v>
      </c>
      <c r="E10" s="34" t="s">
        <v>449</v>
      </c>
    </row>
    <row r="11" spans="1:5" ht="12.75">
      <c r="A11" s="35" t="s">
        <v>52</v>
      </c>
      <c r="E11" s="36" t="s">
        <v>47</v>
      </c>
    </row>
    <row r="12" spans="1:5" ht="25.5">
      <c r="A12" t="s">
        <v>53</v>
      </c>
      <c r="E12" s="34" t="s">
        <v>103</v>
      </c>
    </row>
    <row r="13" spans="1:16" ht="12.75">
      <c r="A13" s="25" t="s">
        <v>45</v>
      </c>
      <c s="29" t="s">
        <v>22</v>
      </c>
      <c s="29" t="s">
        <v>98</v>
      </c>
      <c s="25" t="s">
        <v>104</v>
      </c>
      <c s="30" t="s">
        <v>100</v>
      </c>
      <c s="31" t="s">
        <v>101</v>
      </c>
      <c s="32">
        <v>0.77</v>
      </c>
      <c s="32">
        <v>0</v>
      </c>
      <c s="32">
        <f>ROUND(ROUND(H13,2)*ROUND(G13,2),2)</f>
      </c>
      <c r="O13">
        <f>(I13*21)/100</f>
      </c>
      <c t="s">
        <v>22</v>
      </c>
    </row>
    <row r="14" spans="1:5" ht="12.75">
      <c r="A14" s="33" t="s">
        <v>50</v>
      </c>
      <c r="E14" s="34" t="s">
        <v>450</v>
      </c>
    </row>
    <row r="15" spans="1:5" ht="12.75">
      <c r="A15" s="35" t="s">
        <v>52</v>
      </c>
      <c r="E15" s="36" t="s">
        <v>451</v>
      </c>
    </row>
    <row r="16" spans="1:5" ht="25.5">
      <c r="A16" t="s">
        <v>53</v>
      </c>
      <c r="E16" s="34" t="s">
        <v>103</v>
      </c>
    </row>
    <row r="17" spans="1:16" ht="12.75">
      <c r="A17" s="25" t="s">
        <v>45</v>
      </c>
      <c s="29" t="s">
        <v>31</v>
      </c>
      <c s="29" t="s">
        <v>106</v>
      </c>
      <c s="25" t="s">
        <v>47</v>
      </c>
      <c s="30" t="s">
        <v>107</v>
      </c>
      <c s="31" t="s">
        <v>101</v>
      </c>
      <c s="32">
        <v>1.58</v>
      </c>
      <c s="32">
        <v>0</v>
      </c>
      <c s="32">
        <f>ROUND(ROUND(H17,2)*ROUND(G17,2),2)</f>
      </c>
      <c r="O17">
        <f>(I17*21)/100</f>
      </c>
      <c t="s">
        <v>22</v>
      </c>
    </row>
    <row r="18" spans="1:5" ht="12.75">
      <c r="A18" s="33" t="s">
        <v>50</v>
      </c>
      <c r="E18" s="34" t="s">
        <v>326</v>
      </c>
    </row>
    <row r="19" spans="1:5" ht="12.75">
      <c r="A19" s="35" t="s">
        <v>52</v>
      </c>
      <c r="E19" s="36" t="s">
        <v>47</v>
      </c>
    </row>
    <row r="20" spans="1:5" ht="25.5">
      <c r="A20" t="s">
        <v>53</v>
      </c>
      <c r="E20" s="34" t="s">
        <v>103</v>
      </c>
    </row>
    <row r="21" spans="1:16" ht="12.75">
      <c r="A21" s="25" t="s">
        <v>45</v>
      </c>
      <c s="29" t="s">
        <v>33</v>
      </c>
      <c s="29" t="s">
        <v>327</v>
      </c>
      <c s="25" t="s">
        <v>47</v>
      </c>
      <c s="30" t="s">
        <v>328</v>
      </c>
      <c s="31" t="s">
        <v>49</v>
      </c>
      <c s="32">
        <v>1</v>
      </c>
      <c s="32">
        <v>0</v>
      </c>
      <c s="32">
        <f>ROUND(ROUND(H21,2)*ROUND(G21,2),2)</f>
      </c>
      <c r="O21">
        <f>(I21*21)/100</f>
      </c>
      <c t="s">
        <v>22</v>
      </c>
    </row>
    <row r="22" spans="1:5" ht="25.5">
      <c r="A22" s="33" t="s">
        <v>50</v>
      </c>
      <c r="E22" s="34" t="s">
        <v>329</v>
      </c>
    </row>
    <row r="23" spans="1:5" ht="12.75">
      <c r="A23" s="35" t="s">
        <v>52</v>
      </c>
      <c r="E23" s="36" t="s">
        <v>47</v>
      </c>
    </row>
    <row r="24" spans="1:5" ht="12.75">
      <c r="A24" t="s">
        <v>53</v>
      </c>
      <c r="E24" s="34" t="s">
        <v>330</v>
      </c>
    </row>
    <row r="25" spans="1:16" ht="12.75">
      <c r="A25" s="25" t="s">
        <v>45</v>
      </c>
      <c s="29" t="s">
        <v>35</v>
      </c>
      <c s="29" t="s">
        <v>331</v>
      </c>
      <c s="25" t="s">
        <v>47</v>
      </c>
      <c s="30" t="s">
        <v>332</v>
      </c>
      <c s="31" t="s">
        <v>49</v>
      </c>
      <c s="32">
        <v>1</v>
      </c>
      <c s="32">
        <v>0</v>
      </c>
      <c s="32">
        <f>ROUND(ROUND(H25,2)*ROUND(G25,2),2)</f>
      </c>
      <c r="O25">
        <f>(I25*21)/100</f>
      </c>
      <c t="s">
        <v>22</v>
      </c>
    </row>
    <row r="26" spans="1:5" ht="12.75">
      <c r="A26" s="33" t="s">
        <v>50</v>
      </c>
      <c r="E26" s="34" t="s">
        <v>333</v>
      </c>
    </row>
    <row r="27" spans="1:5" ht="12.75">
      <c r="A27" s="35" t="s">
        <v>52</v>
      </c>
      <c r="E27" s="36" t="s">
        <v>47</v>
      </c>
    </row>
    <row r="28" spans="1:5" ht="12.75">
      <c r="A28" t="s">
        <v>53</v>
      </c>
      <c r="E28" s="34" t="s">
        <v>334</v>
      </c>
    </row>
    <row r="29" spans="1:16" ht="12.75">
      <c r="A29" s="25" t="s">
        <v>45</v>
      </c>
      <c s="29" t="s">
        <v>37</v>
      </c>
      <c s="29" t="s">
        <v>110</v>
      </c>
      <c s="25" t="s">
        <v>47</v>
      </c>
      <c s="30" t="s">
        <v>111</v>
      </c>
      <c s="31" t="s">
        <v>49</v>
      </c>
      <c s="32">
        <v>4</v>
      </c>
      <c s="32">
        <v>0</v>
      </c>
      <c s="32">
        <f>ROUND(ROUND(H29,2)*ROUND(G29,2),2)</f>
      </c>
      <c r="O29">
        <f>(I29*21)/100</f>
      </c>
      <c t="s">
        <v>22</v>
      </c>
    </row>
    <row r="30" spans="1:5" ht="38.25">
      <c r="A30" s="33" t="s">
        <v>50</v>
      </c>
      <c r="E30" s="34" t="s">
        <v>112</v>
      </c>
    </row>
    <row r="31" spans="1:5" ht="12.75">
      <c r="A31" s="35" t="s">
        <v>52</v>
      </c>
      <c r="E31" s="36" t="s">
        <v>47</v>
      </c>
    </row>
    <row r="32" spans="1:5" ht="12.75">
      <c r="A32" t="s">
        <v>53</v>
      </c>
      <c r="E32" s="34" t="s">
        <v>61</v>
      </c>
    </row>
    <row r="33" spans="1:16" ht="12.75">
      <c r="A33" s="25" t="s">
        <v>45</v>
      </c>
      <c s="29" t="s">
        <v>72</v>
      </c>
      <c s="29" t="s">
        <v>82</v>
      </c>
      <c s="25" t="s">
        <v>47</v>
      </c>
      <c s="30" t="s">
        <v>83</v>
      </c>
      <c s="31" t="s">
        <v>49</v>
      </c>
      <c s="32">
        <v>1</v>
      </c>
      <c s="32">
        <v>0</v>
      </c>
      <c s="32">
        <f>ROUND(ROUND(H33,2)*ROUND(G33,2),2)</f>
      </c>
      <c r="O33">
        <f>(I33*21)/100</f>
      </c>
      <c t="s">
        <v>22</v>
      </c>
    </row>
    <row r="34" spans="1:5" ht="63.75">
      <c r="A34" s="33" t="s">
        <v>50</v>
      </c>
      <c r="E34" s="34" t="s">
        <v>335</v>
      </c>
    </row>
    <row r="35" spans="1:5" ht="12.75">
      <c r="A35" s="35" t="s">
        <v>52</v>
      </c>
      <c r="E35" s="36" t="s">
        <v>47</v>
      </c>
    </row>
    <row r="36" spans="1:5" ht="12.75">
      <c r="A36" t="s">
        <v>53</v>
      </c>
      <c r="E36" s="34" t="s">
        <v>65</v>
      </c>
    </row>
    <row r="37" spans="1:16" ht="12.75">
      <c r="A37" s="25" t="s">
        <v>45</v>
      </c>
      <c s="29" t="s">
        <v>77</v>
      </c>
      <c s="29" t="s">
        <v>336</v>
      </c>
      <c s="25" t="s">
        <v>47</v>
      </c>
      <c s="30" t="s">
        <v>91</v>
      </c>
      <c s="31" t="s">
        <v>49</v>
      </c>
      <c s="32">
        <v>1</v>
      </c>
      <c s="32">
        <v>0</v>
      </c>
      <c s="32">
        <f>ROUND(ROUND(H37,2)*ROUND(G37,2),2)</f>
      </c>
      <c r="O37">
        <f>(I37*21)/100</f>
      </c>
      <c t="s">
        <v>22</v>
      </c>
    </row>
    <row r="38" spans="1:5" ht="51">
      <c r="A38" s="33" t="s">
        <v>50</v>
      </c>
      <c r="E38" s="34" t="s">
        <v>337</v>
      </c>
    </row>
    <row r="39" spans="1:5" ht="12.75">
      <c r="A39" s="35" t="s">
        <v>52</v>
      </c>
      <c r="E39" s="36" t="s">
        <v>47</v>
      </c>
    </row>
    <row r="40" spans="1:5" ht="89.25">
      <c r="A40" t="s">
        <v>53</v>
      </c>
      <c r="E40" s="34" t="s">
        <v>338</v>
      </c>
    </row>
    <row r="41" spans="1:18" ht="12.75" customHeight="1">
      <c r="A41" s="6" t="s">
        <v>43</v>
      </c>
      <c s="6"/>
      <c s="39" t="s">
        <v>28</v>
      </c>
      <c s="6"/>
      <c s="27" t="s">
        <v>113</v>
      </c>
      <c s="6"/>
      <c s="6"/>
      <c s="6"/>
      <c s="40">
        <f>0+Q41</f>
      </c>
      <c r="O41">
        <f>0+R41</f>
      </c>
      <c r="Q41">
        <f>0+I42+I46+I50+I54+I58+I62+I66+I70+I74+I78+I82+I86+I90+I94+I98+I102</f>
      </c>
      <c>
        <f>0+O42+O46+O50+O54+O58+O62+O66+O70+O74+O78+O82+O86+O90+O94+O98+O102</f>
      </c>
    </row>
    <row r="42" spans="1:16" ht="12.75">
      <c r="A42" s="25" t="s">
        <v>45</v>
      </c>
      <c s="29" t="s">
        <v>40</v>
      </c>
      <c s="29" t="s">
        <v>114</v>
      </c>
      <c s="25" t="s">
        <v>47</v>
      </c>
      <c s="30" t="s">
        <v>115</v>
      </c>
      <c s="31" t="s">
        <v>101</v>
      </c>
      <c s="32">
        <v>0.11</v>
      </c>
      <c s="32">
        <v>0</v>
      </c>
      <c s="32">
        <f>ROUND(ROUND(H42,2)*ROUND(G42,2),2)</f>
      </c>
      <c r="O42">
        <f>(I42*21)/100</f>
      </c>
      <c t="s">
        <v>22</v>
      </c>
    </row>
    <row r="43" spans="1:5" ht="25.5">
      <c r="A43" s="33" t="s">
        <v>50</v>
      </c>
      <c r="E43" s="34" t="s">
        <v>452</v>
      </c>
    </row>
    <row r="44" spans="1:5" ht="12.75">
      <c r="A44" s="35" t="s">
        <v>52</v>
      </c>
      <c r="E44" s="36" t="s">
        <v>453</v>
      </c>
    </row>
    <row r="45" spans="1:5" ht="63.75">
      <c r="A45" t="s">
        <v>53</v>
      </c>
      <c r="E45" s="34" t="s">
        <v>118</v>
      </c>
    </row>
    <row r="46" spans="1:16" ht="12.75">
      <c r="A46" s="25" t="s">
        <v>45</v>
      </c>
      <c s="29" t="s">
        <v>42</v>
      </c>
      <c s="29" t="s">
        <v>341</v>
      </c>
      <c s="25" t="s">
        <v>47</v>
      </c>
      <c s="30" t="s">
        <v>342</v>
      </c>
      <c s="31" t="s">
        <v>101</v>
      </c>
      <c s="32">
        <v>0.55</v>
      </c>
      <c s="32">
        <v>0</v>
      </c>
      <c s="32">
        <f>ROUND(ROUND(H46,2)*ROUND(G46,2),2)</f>
      </c>
      <c r="O46">
        <f>(I46*21)/100</f>
      </c>
      <c t="s">
        <v>22</v>
      </c>
    </row>
    <row r="47" spans="1:5" ht="63.75">
      <c r="A47" s="33" t="s">
        <v>50</v>
      </c>
      <c r="E47" s="34" t="s">
        <v>454</v>
      </c>
    </row>
    <row r="48" spans="1:5" ht="12.75">
      <c r="A48" s="35" t="s">
        <v>52</v>
      </c>
      <c r="E48" s="36" t="s">
        <v>455</v>
      </c>
    </row>
    <row r="49" spans="1:5" ht="63.75">
      <c r="A49" t="s">
        <v>53</v>
      </c>
      <c r="E49" s="34" t="s">
        <v>118</v>
      </c>
    </row>
    <row r="50" spans="1:16" ht="12.75">
      <c r="A50" s="25" t="s">
        <v>45</v>
      </c>
      <c s="29" t="s">
        <v>89</v>
      </c>
      <c s="29" t="s">
        <v>284</v>
      </c>
      <c s="25" t="s">
        <v>47</v>
      </c>
      <c s="30" t="s">
        <v>285</v>
      </c>
      <c s="31" t="s">
        <v>101</v>
      </c>
      <c s="32">
        <v>1.29</v>
      </c>
      <c s="32">
        <v>0</v>
      </c>
      <c s="32">
        <f>ROUND(ROUND(H50,2)*ROUND(G50,2),2)</f>
      </c>
      <c r="O50">
        <f>(I50*21)/100</f>
      </c>
      <c t="s">
        <v>22</v>
      </c>
    </row>
    <row r="51" spans="1:5" ht="63.75">
      <c r="A51" s="33" t="s">
        <v>50</v>
      </c>
      <c r="E51" s="34" t="s">
        <v>456</v>
      </c>
    </row>
    <row r="52" spans="1:5" ht="12.75">
      <c r="A52" s="35" t="s">
        <v>52</v>
      </c>
      <c r="E52" s="36" t="s">
        <v>457</v>
      </c>
    </row>
    <row r="53" spans="1:5" ht="63.75">
      <c r="A53" t="s">
        <v>53</v>
      </c>
      <c r="E53" s="34" t="s">
        <v>118</v>
      </c>
    </row>
    <row r="54" spans="1:16" ht="12.75">
      <c r="A54" s="25" t="s">
        <v>45</v>
      </c>
      <c s="29" t="s">
        <v>142</v>
      </c>
      <c s="29" t="s">
        <v>345</v>
      </c>
      <c s="25" t="s">
        <v>47</v>
      </c>
      <c s="30" t="s">
        <v>346</v>
      </c>
      <c s="31" t="s">
        <v>211</v>
      </c>
      <c s="32">
        <v>2</v>
      </c>
      <c s="32">
        <v>0</v>
      </c>
      <c s="32">
        <f>ROUND(ROUND(H54,2)*ROUND(G54,2),2)</f>
      </c>
      <c r="O54">
        <f>(I54*21)/100</f>
      </c>
      <c t="s">
        <v>22</v>
      </c>
    </row>
    <row r="55" spans="1:5" ht="12.75">
      <c r="A55" s="33" t="s">
        <v>50</v>
      </c>
      <c r="E55" s="34" t="s">
        <v>347</v>
      </c>
    </row>
    <row r="56" spans="1:5" ht="12.75">
      <c r="A56" s="35" t="s">
        <v>52</v>
      </c>
      <c r="E56" s="36" t="s">
        <v>47</v>
      </c>
    </row>
    <row r="57" spans="1:5" ht="63.75">
      <c r="A57" t="s">
        <v>53</v>
      </c>
      <c r="E57" s="34" t="s">
        <v>118</v>
      </c>
    </row>
    <row r="58" spans="1:16" ht="12.75">
      <c r="A58" s="25" t="s">
        <v>45</v>
      </c>
      <c s="29" t="s">
        <v>147</v>
      </c>
      <c s="29" t="s">
        <v>119</v>
      </c>
      <c s="25" t="s">
        <v>99</v>
      </c>
      <c s="30" t="s">
        <v>120</v>
      </c>
      <c s="31" t="s">
        <v>101</v>
      </c>
      <c s="32">
        <v>0.45</v>
      </c>
      <c s="32">
        <v>0</v>
      </c>
      <c s="32">
        <f>ROUND(ROUND(H58,2)*ROUND(G58,2),2)</f>
      </c>
      <c r="O58">
        <f>(I58*21)/100</f>
      </c>
      <c t="s">
        <v>22</v>
      </c>
    </row>
    <row r="59" spans="1:5" ht="51">
      <c r="A59" s="33" t="s">
        <v>50</v>
      </c>
      <c r="E59" s="34" t="s">
        <v>458</v>
      </c>
    </row>
    <row r="60" spans="1:5" ht="12.75">
      <c r="A60" s="35" t="s">
        <v>52</v>
      </c>
      <c r="E60" s="36" t="s">
        <v>350</v>
      </c>
    </row>
    <row r="61" spans="1:5" ht="63.75">
      <c r="A61" t="s">
        <v>53</v>
      </c>
      <c r="E61" s="34" t="s">
        <v>118</v>
      </c>
    </row>
    <row r="62" spans="1:16" ht="12.75">
      <c r="A62" s="25" t="s">
        <v>45</v>
      </c>
      <c s="29" t="s">
        <v>152</v>
      </c>
      <c s="29" t="s">
        <v>119</v>
      </c>
      <c s="25" t="s">
        <v>104</v>
      </c>
      <c s="30" t="s">
        <v>120</v>
      </c>
      <c s="31" t="s">
        <v>101</v>
      </c>
      <c s="32">
        <v>1.58</v>
      </c>
      <c s="32">
        <v>0</v>
      </c>
      <c s="32">
        <f>ROUND(ROUND(H62,2)*ROUND(G62,2),2)</f>
      </c>
      <c r="O62">
        <f>(I62*21)/100</f>
      </c>
      <c t="s">
        <v>22</v>
      </c>
    </row>
    <row r="63" spans="1:5" ht="63.75">
      <c r="A63" s="33" t="s">
        <v>50</v>
      </c>
      <c r="E63" s="34" t="s">
        <v>459</v>
      </c>
    </row>
    <row r="64" spans="1:5" ht="12.75">
      <c r="A64" s="35" t="s">
        <v>52</v>
      </c>
      <c r="E64" s="36" t="s">
        <v>460</v>
      </c>
    </row>
    <row r="65" spans="1:5" ht="63.75">
      <c r="A65" t="s">
        <v>53</v>
      </c>
      <c r="E65" s="34" t="s">
        <v>118</v>
      </c>
    </row>
    <row r="66" spans="1:16" ht="12.75">
      <c r="A66" s="25" t="s">
        <v>45</v>
      </c>
      <c s="29" t="s">
        <v>157</v>
      </c>
      <c s="29" t="s">
        <v>119</v>
      </c>
      <c s="25" t="s">
        <v>124</v>
      </c>
      <c s="30" t="s">
        <v>120</v>
      </c>
      <c s="31" t="s">
        <v>101</v>
      </c>
      <c s="32">
        <v>1.13</v>
      </c>
      <c s="32">
        <v>0</v>
      </c>
      <c s="32">
        <f>ROUND(ROUND(H66,2)*ROUND(G66,2),2)</f>
      </c>
      <c r="O66">
        <f>(I66*21)/100</f>
      </c>
      <c t="s">
        <v>22</v>
      </c>
    </row>
    <row r="67" spans="1:5" ht="51">
      <c r="A67" s="33" t="s">
        <v>50</v>
      </c>
      <c r="E67" s="34" t="s">
        <v>461</v>
      </c>
    </row>
    <row r="68" spans="1:5" ht="12.75">
      <c r="A68" s="35" t="s">
        <v>52</v>
      </c>
      <c r="E68" s="36" t="s">
        <v>462</v>
      </c>
    </row>
    <row r="69" spans="1:5" ht="63.75">
      <c r="A69" t="s">
        <v>53</v>
      </c>
      <c r="E69" s="34" t="s">
        <v>118</v>
      </c>
    </row>
    <row r="70" spans="1:16" ht="12.75">
      <c r="A70" s="25" t="s">
        <v>45</v>
      </c>
      <c s="29" t="s">
        <v>161</v>
      </c>
      <c s="29" t="s">
        <v>352</v>
      </c>
      <c s="25" t="s">
        <v>47</v>
      </c>
      <c s="30" t="s">
        <v>353</v>
      </c>
      <c s="31" t="s">
        <v>211</v>
      </c>
      <c s="32">
        <v>13</v>
      </c>
      <c s="32">
        <v>0</v>
      </c>
      <c s="32">
        <f>ROUND(ROUND(H70,2)*ROUND(G70,2),2)</f>
      </c>
      <c r="O70">
        <f>(I70*21)/100</f>
      </c>
      <c t="s">
        <v>22</v>
      </c>
    </row>
    <row r="71" spans="1:5" ht="25.5">
      <c r="A71" s="33" t="s">
        <v>50</v>
      </c>
      <c r="E71" s="34" t="s">
        <v>354</v>
      </c>
    </row>
    <row r="72" spans="1:5" ht="12.75">
      <c r="A72" s="35" t="s">
        <v>52</v>
      </c>
      <c r="E72" s="36" t="s">
        <v>47</v>
      </c>
    </row>
    <row r="73" spans="1:5" ht="38.25">
      <c r="A73" t="s">
        <v>53</v>
      </c>
      <c r="E73" s="34" t="s">
        <v>355</v>
      </c>
    </row>
    <row r="74" spans="1:16" ht="12.75">
      <c r="A74" s="25" t="s">
        <v>45</v>
      </c>
      <c s="29" t="s">
        <v>167</v>
      </c>
      <c s="29" t="s">
        <v>463</v>
      </c>
      <c s="25" t="s">
        <v>47</v>
      </c>
      <c s="30" t="s">
        <v>464</v>
      </c>
      <c s="31" t="s">
        <v>211</v>
      </c>
      <c s="32">
        <v>54</v>
      </c>
      <c s="32">
        <v>0</v>
      </c>
      <c s="32">
        <f>ROUND(ROUND(H74,2)*ROUND(G74,2),2)</f>
      </c>
      <c r="O74">
        <f>(I74*21)/100</f>
      </c>
      <c t="s">
        <v>22</v>
      </c>
    </row>
    <row r="75" spans="1:5" ht="25.5">
      <c r="A75" s="33" t="s">
        <v>50</v>
      </c>
      <c r="E75" s="34" t="s">
        <v>354</v>
      </c>
    </row>
    <row r="76" spans="1:5" ht="12.75">
      <c r="A76" s="35" t="s">
        <v>52</v>
      </c>
      <c r="E76" s="36" t="s">
        <v>47</v>
      </c>
    </row>
    <row r="77" spans="1:5" ht="38.25">
      <c r="A77" t="s">
        <v>53</v>
      </c>
      <c r="E77" s="34" t="s">
        <v>355</v>
      </c>
    </row>
    <row r="78" spans="1:16" ht="12.75">
      <c r="A78" s="25" t="s">
        <v>45</v>
      </c>
      <c s="29" t="s">
        <v>173</v>
      </c>
      <c s="29" t="s">
        <v>132</v>
      </c>
      <c s="25" t="s">
        <v>47</v>
      </c>
      <c s="30" t="s">
        <v>133</v>
      </c>
      <c s="31" t="s">
        <v>101</v>
      </c>
      <c s="32">
        <v>68.69</v>
      </c>
      <c s="32">
        <v>0</v>
      </c>
      <c s="32">
        <f>ROUND(ROUND(H78,2)*ROUND(G78,2),2)</f>
      </c>
      <c r="O78">
        <f>(I78*21)/100</f>
      </c>
      <c t="s">
        <v>22</v>
      </c>
    </row>
    <row r="79" spans="1:5" ht="25.5">
      <c r="A79" s="33" t="s">
        <v>50</v>
      </c>
      <c r="E79" s="34" t="s">
        <v>465</v>
      </c>
    </row>
    <row r="80" spans="1:5" ht="12.75">
      <c r="A80" s="35" t="s">
        <v>52</v>
      </c>
      <c r="E80" s="36" t="s">
        <v>47</v>
      </c>
    </row>
    <row r="81" spans="1:5" ht="306">
      <c r="A81" t="s">
        <v>53</v>
      </c>
      <c r="E81" s="34" t="s">
        <v>136</v>
      </c>
    </row>
    <row r="82" spans="1:16" ht="12.75">
      <c r="A82" s="25" t="s">
        <v>45</v>
      </c>
      <c s="29" t="s">
        <v>178</v>
      </c>
      <c s="29" t="s">
        <v>466</v>
      </c>
      <c s="25" t="s">
        <v>47</v>
      </c>
      <c s="30" t="s">
        <v>467</v>
      </c>
      <c s="31" t="s">
        <v>101</v>
      </c>
      <c s="32">
        <v>10.56</v>
      </c>
      <c s="32">
        <v>0</v>
      </c>
      <c s="32">
        <f>ROUND(ROUND(H82,2)*ROUND(G82,2),2)</f>
      </c>
      <c r="O82">
        <f>(I82*21)/100</f>
      </c>
      <c t="s">
        <v>22</v>
      </c>
    </row>
    <row r="83" spans="1:5" ht="63.75">
      <c r="A83" s="33" t="s">
        <v>50</v>
      </c>
      <c r="E83" s="34" t="s">
        <v>468</v>
      </c>
    </row>
    <row r="84" spans="1:5" ht="12.75">
      <c r="A84" s="35" t="s">
        <v>52</v>
      </c>
      <c r="E84" s="36" t="s">
        <v>469</v>
      </c>
    </row>
    <row r="85" spans="1:5" ht="318.75">
      <c r="A85" t="s">
        <v>53</v>
      </c>
      <c r="E85" s="34" t="s">
        <v>141</v>
      </c>
    </row>
    <row r="86" spans="1:16" ht="12.75">
      <c r="A86" s="25" t="s">
        <v>45</v>
      </c>
      <c s="29" t="s">
        <v>183</v>
      </c>
      <c s="29" t="s">
        <v>153</v>
      </c>
      <c s="25" t="s">
        <v>47</v>
      </c>
      <c s="30" t="s">
        <v>154</v>
      </c>
      <c s="31" t="s">
        <v>101</v>
      </c>
      <c s="32">
        <v>68.69</v>
      </c>
      <c s="32">
        <v>0</v>
      </c>
      <c s="32">
        <f>ROUND(ROUND(H86,2)*ROUND(G86,2),2)</f>
      </c>
      <c r="O86">
        <f>(I86*21)/100</f>
      </c>
      <c t="s">
        <v>22</v>
      </c>
    </row>
    <row r="87" spans="1:5" ht="63.75">
      <c r="A87" s="33" t="s">
        <v>50</v>
      </c>
      <c r="E87" s="34" t="s">
        <v>470</v>
      </c>
    </row>
    <row r="88" spans="1:5" ht="12.75">
      <c r="A88" s="35" t="s">
        <v>52</v>
      </c>
      <c r="E88" s="36" t="s">
        <v>47</v>
      </c>
    </row>
    <row r="89" spans="1:5" ht="318.75">
      <c r="A89" t="s">
        <v>53</v>
      </c>
      <c r="E89" s="34" t="s">
        <v>141</v>
      </c>
    </row>
    <row r="90" spans="1:16" ht="12.75">
      <c r="A90" s="25" t="s">
        <v>45</v>
      </c>
      <c s="29" t="s">
        <v>189</v>
      </c>
      <c s="29" t="s">
        <v>471</v>
      </c>
      <c s="25" t="s">
        <v>47</v>
      </c>
      <c s="30" t="s">
        <v>472</v>
      </c>
      <c s="31" t="s">
        <v>101</v>
      </c>
      <c s="32">
        <v>20</v>
      </c>
      <c s="32">
        <v>0</v>
      </c>
      <c s="32">
        <f>ROUND(ROUND(H90,2)*ROUND(G90,2),2)</f>
      </c>
      <c r="O90">
        <f>(I90*21)/100</f>
      </c>
      <c t="s">
        <v>22</v>
      </c>
    </row>
    <row r="91" spans="1:5" ht="76.5">
      <c r="A91" s="33" t="s">
        <v>50</v>
      </c>
      <c r="E91" s="34" t="s">
        <v>473</v>
      </c>
    </row>
    <row r="92" spans="1:5" ht="12.75">
      <c r="A92" s="35" t="s">
        <v>52</v>
      </c>
      <c r="E92" s="36" t="s">
        <v>47</v>
      </c>
    </row>
    <row r="93" spans="1:5" ht="318.75">
      <c r="A93" t="s">
        <v>53</v>
      </c>
      <c r="E93" s="34" t="s">
        <v>146</v>
      </c>
    </row>
    <row r="94" spans="1:16" ht="12.75">
      <c r="A94" s="25" t="s">
        <v>45</v>
      </c>
      <c s="29" t="s">
        <v>196</v>
      </c>
      <c s="29" t="s">
        <v>168</v>
      </c>
      <c s="25" t="s">
        <v>47</v>
      </c>
      <c s="30" t="s">
        <v>169</v>
      </c>
      <c s="31" t="s">
        <v>101</v>
      </c>
      <c s="32">
        <v>99.25</v>
      </c>
      <c s="32">
        <v>0</v>
      </c>
      <c s="32">
        <f>ROUND(ROUND(H94,2)*ROUND(G94,2),2)</f>
      </c>
      <c r="O94">
        <f>(I94*21)/100</f>
      </c>
      <c t="s">
        <v>22</v>
      </c>
    </row>
    <row r="95" spans="1:5" ht="38.25">
      <c r="A95" s="33" t="s">
        <v>50</v>
      </c>
      <c r="E95" s="34" t="s">
        <v>474</v>
      </c>
    </row>
    <row r="96" spans="1:5" ht="12.75">
      <c r="A96" s="35" t="s">
        <v>52</v>
      </c>
      <c r="E96" s="36" t="s">
        <v>475</v>
      </c>
    </row>
    <row r="97" spans="1:5" ht="191.25">
      <c r="A97" t="s">
        <v>53</v>
      </c>
      <c r="E97" s="34" t="s">
        <v>172</v>
      </c>
    </row>
    <row r="98" spans="1:16" ht="12.75">
      <c r="A98" s="25" t="s">
        <v>45</v>
      </c>
      <c s="29" t="s">
        <v>201</v>
      </c>
      <c s="29" t="s">
        <v>174</v>
      </c>
      <c s="25" t="s">
        <v>47</v>
      </c>
      <c s="30" t="s">
        <v>175</v>
      </c>
      <c s="31" t="s">
        <v>101</v>
      </c>
      <c s="32">
        <v>68.69</v>
      </c>
      <c s="32">
        <v>0</v>
      </c>
      <c s="32">
        <f>ROUND(ROUND(H98,2)*ROUND(G98,2),2)</f>
      </c>
      <c r="O98">
        <f>(I98*21)/100</f>
      </c>
      <c t="s">
        <v>22</v>
      </c>
    </row>
    <row r="99" spans="1:5" ht="63.75">
      <c r="A99" s="33" t="s">
        <v>50</v>
      </c>
      <c r="E99" s="34" t="s">
        <v>476</v>
      </c>
    </row>
    <row r="100" spans="1:5" ht="12.75">
      <c r="A100" s="35" t="s">
        <v>52</v>
      </c>
      <c r="E100" s="36" t="s">
        <v>47</v>
      </c>
    </row>
    <row r="101" spans="1:5" ht="229.5">
      <c r="A101" t="s">
        <v>53</v>
      </c>
      <c r="E101" s="34" t="s">
        <v>177</v>
      </c>
    </row>
    <row r="102" spans="1:16" ht="12.75">
      <c r="A102" s="25" t="s">
        <v>45</v>
      </c>
      <c s="29" t="s">
        <v>208</v>
      </c>
      <c s="29" t="s">
        <v>184</v>
      </c>
      <c s="25" t="s">
        <v>47</v>
      </c>
      <c s="30" t="s">
        <v>185</v>
      </c>
      <c s="31" t="s">
        <v>101</v>
      </c>
      <c s="32">
        <v>29.65</v>
      </c>
      <c s="32">
        <v>0</v>
      </c>
      <c s="32">
        <f>ROUND(ROUND(H102,2)*ROUND(G102,2),2)</f>
      </c>
      <c r="O102">
        <f>(I102*21)/100</f>
      </c>
      <c t="s">
        <v>22</v>
      </c>
    </row>
    <row r="103" spans="1:5" ht="51">
      <c r="A103" s="33" t="s">
        <v>50</v>
      </c>
      <c r="E103" s="34" t="s">
        <v>477</v>
      </c>
    </row>
    <row r="104" spans="1:5" ht="12.75">
      <c r="A104" s="35" t="s">
        <v>52</v>
      </c>
      <c r="E104" s="36" t="s">
        <v>47</v>
      </c>
    </row>
    <row r="105" spans="1:5" ht="293.25">
      <c r="A105" t="s">
        <v>53</v>
      </c>
      <c r="E105" s="34" t="s">
        <v>187</v>
      </c>
    </row>
    <row r="106" spans="1:18" ht="12.75" customHeight="1">
      <c r="A106" s="6" t="s">
        <v>43</v>
      </c>
      <c s="6"/>
      <c s="39" t="s">
        <v>33</v>
      </c>
      <c s="6"/>
      <c s="27" t="s">
        <v>195</v>
      </c>
      <c s="6"/>
      <c s="6"/>
      <c s="6"/>
      <c s="40">
        <f>0+Q106</f>
      </c>
      <c r="O106">
        <f>0+R106</f>
      </c>
      <c r="Q106">
        <f>0+I107</f>
      </c>
      <c>
        <f>0+O107</f>
      </c>
    </row>
    <row r="107" spans="1:16" ht="12.75">
      <c r="A107" s="25" t="s">
        <v>45</v>
      </c>
      <c s="29" t="s">
        <v>215</v>
      </c>
      <c s="29" t="s">
        <v>369</v>
      </c>
      <c s="25" t="s">
        <v>47</v>
      </c>
      <c s="30" t="s">
        <v>370</v>
      </c>
      <c s="31" t="s">
        <v>101</v>
      </c>
      <c s="32">
        <v>6.68</v>
      </c>
      <c s="32">
        <v>0</v>
      </c>
      <c s="32">
        <f>ROUND(ROUND(H107,2)*ROUND(G107,2),2)</f>
      </c>
      <c r="O107">
        <f>(I107*21)/100</f>
      </c>
      <c t="s">
        <v>22</v>
      </c>
    </row>
    <row r="108" spans="1:5" ht="38.25">
      <c r="A108" s="33" t="s">
        <v>50</v>
      </c>
      <c r="E108" s="34" t="s">
        <v>478</v>
      </c>
    </row>
    <row r="109" spans="1:5" ht="12.75">
      <c r="A109" s="35" t="s">
        <v>52</v>
      </c>
      <c r="E109" s="36" t="s">
        <v>479</v>
      </c>
    </row>
    <row r="110" spans="1:5" ht="38.25">
      <c r="A110" t="s">
        <v>53</v>
      </c>
      <c r="E110" s="34" t="s">
        <v>206</v>
      </c>
    </row>
    <row r="111" spans="1:18" ht="12.75" customHeight="1">
      <c r="A111" s="6" t="s">
        <v>43</v>
      </c>
      <c s="6"/>
      <c s="39" t="s">
        <v>77</v>
      </c>
      <c s="6"/>
      <c s="27" t="s">
        <v>207</v>
      </c>
      <c s="6"/>
      <c s="6"/>
      <c s="6"/>
      <c s="40">
        <f>0+Q111</f>
      </c>
      <c r="O111">
        <f>0+R111</f>
      </c>
      <c r="Q111">
        <f>0+I112+I116+I120+I124+I128+I132+I136+I140+I144+I148+I152+I156+I160+I164+I168+I172+I176+I180+I184+I188+I192+I196+I200</f>
      </c>
      <c>
        <f>0+O112+O116+O120+O124+O128+O132+O136+O140+O144+O148+O152+O156+O160+O164+O168+O172+O176+O180+O184+O188+O192+O196+O200</f>
      </c>
    </row>
    <row r="112" spans="1:16" ht="12.75">
      <c r="A112" s="25" t="s">
        <v>45</v>
      </c>
      <c s="29" t="s">
        <v>220</v>
      </c>
      <c s="29" t="s">
        <v>480</v>
      </c>
      <c s="25" t="s">
        <v>47</v>
      </c>
      <c s="30" t="s">
        <v>481</v>
      </c>
      <c s="31" t="s">
        <v>211</v>
      </c>
      <c s="32">
        <v>14</v>
      </c>
      <c s="32">
        <v>0</v>
      </c>
      <c s="32">
        <f>ROUND(ROUND(H112,2)*ROUND(G112,2),2)</f>
      </c>
      <c r="O112">
        <f>(I112*21)/100</f>
      </c>
      <c t="s">
        <v>22</v>
      </c>
    </row>
    <row r="113" spans="1:5" ht="51">
      <c r="A113" s="33" t="s">
        <v>50</v>
      </c>
      <c r="E113" s="34" t="s">
        <v>482</v>
      </c>
    </row>
    <row r="114" spans="1:5" ht="12.75">
      <c r="A114" s="35" t="s">
        <v>52</v>
      </c>
      <c r="E114" s="36" t="s">
        <v>483</v>
      </c>
    </row>
    <row r="115" spans="1:5" ht="255">
      <c r="A115" t="s">
        <v>53</v>
      </c>
      <c r="E115" s="34" t="s">
        <v>376</v>
      </c>
    </row>
    <row r="116" spans="1:16" ht="12.75">
      <c r="A116" s="25" t="s">
        <v>45</v>
      </c>
      <c s="29" t="s">
        <v>225</v>
      </c>
      <c s="29" t="s">
        <v>377</v>
      </c>
      <c s="25" t="s">
        <v>47</v>
      </c>
      <c s="30" t="s">
        <v>378</v>
      </c>
      <c s="31" t="s">
        <v>211</v>
      </c>
      <c s="32">
        <v>21.5</v>
      </c>
      <c s="32">
        <v>0</v>
      </c>
      <c s="32">
        <f>ROUND(ROUND(H116,2)*ROUND(G116,2),2)</f>
      </c>
      <c r="O116">
        <f>(I116*21)/100</f>
      </c>
      <c t="s">
        <v>22</v>
      </c>
    </row>
    <row r="117" spans="1:5" ht="51">
      <c r="A117" s="33" t="s">
        <v>50</v>
      </c>
      <c r="E117" s="34" t="s">
        <v>484</v>
      </c>
    </row>
    <row r="118" spans="1:5" ht="12.75">
      <c r="A118" s="35" t="s">
        <v>52</v>
      </c>
      <c r="E118" s="36" t="s">
        <v>47</v>
      </c>
    </row>
    <row r="119" spans="1:5" ht="255">
      <c r="A119" t="s">
        <v>53</v>
      </c>
      <c r="E119" s="34" t="s">
        <v>376</v>
      </c>
    </row>
    <row r="120" spans="1:16" ht="12.75">
      <c r="A120" s="25" t="s">
        <v>45</v>
      </c>
      <c s="29" t="s">
        <v>229</v>
      </c>
      <c s="29" t="s">
        <v>485</v>
      </c>
      <c s="25" t="s">
        <v>47</v>
      </c>
      <c s="30" t="s">
        <v>486</v>
      </c>
      <c s="31" t="s">
        <v>211</v>
      </c>
      <c s="32">
        <v>31.7</v>
      </c>
      <c s="32">
        <v>0</v>
      </c>
      <c s="32">
        <f>ROUND(ROUND(H120,2)*ROUND(G120,2),2)</f>
      </c>
      <c r="O120">
        <f>(I120*21)/100</f>
      </c>
      <c t="s">
        <v>22</v>
      </c>
    </row>
    <row r="121" spans="1:5" ht="51">
      <c r="A121" s="33" t="s">
        <v>50</v>
      </c>
      <c r="E121" s="34" t="s">
        <v>487</v>
      </c>
    </row>
    <row r="122" spans="1:5" ht="12.75">
      <c r="A122" s="35" t="s">
        <v>52</v>
      </c>
      <c r="E122" s="36" t="s">
        <v>47</v>
      </c>
    </row>
    <row r="123" spans="1:5" ht="255">
      <c r="A123" t="s">
        <v>53</v>
      </c>
      <c r="E123" s="34" t="s">
        <v>376</v>
      </c>
    </row>
    <row r="124" spans="1:16" ht="12.75">
      <c r="A124" s="25" t="s">
        <v>45</v>
      </c>
      <c s="29" t="s">
        <v>234</v>
      </c>
      <c s="29" t="s">
        <v>387</v>
      </c>
      <c s="25" t="s">
        <v>47</v>
      </c>
      <c s="30" t="s">
        <v>388</v>
      </c>
      <c s="31" t="s">
        <v>92</v>
      </c>
      <c s="32">
        <v>1</v>
      </c>
      <c s="32">
        <v>0</v>
      </c>
      <c s="32">
        <f>ROUND(ROUND(H124,2)*ROUND(G124,2),2)</f>
      </c>
      <c r="O124">
        <f>(I124*21)/100</f>
      </c>
      <c t="s">
        <v>22</v>
      </c>
    </row>
    <row r="125" spans="1:5" ht="38.25">
      <c r="A125" s="33" t="s">
        <v>50</v>
      </c>
      <c r="E125" s="34" t="s">
        <v>488</v>
      </c>
    </row>
    <row r="126" spans="1:5" ht="12.75">
      <c r="A126" s="35" t="s">
        <v>52</v>
      </c>
      <c r="E126" s="36" t="s">
        <v>47</v>
      </c>
    </row>
    <row r="127" spans="1:5" ht="25.5">
      <c r="A127" t="s">
        <v>53</v>
      </c>
      <c r="E127" s="34" t="s">
        <v>390</v>
      </c>
    </row>
    <row r="128" spans="1:16" ht="12.75">
      <c r="A128" s="25" t="s">
        <v>45</v>
      </c>
      <c s="29" t="s">
        <v>240</v>
      </c>
      <c s="29" t="s">
        <v>489</v>
      </c>
      <c s="25" t="s">
        <v>47</v>
      </c>
      <c s="30" t="s">
        <v>490</v>
      </c>
      <c s="31" t="s">
        <v>92</v>
      </c>
      <c s="32">
        <v>2</v>
      </c>
      <c s="32">
        <v>0</v>
      </c>
      <c s="32">
        <f>ROUND(ROUND(H128,2)*ROUND(G128,2),2)</f>
      </c>
      <c r="O128">
        <f>(I128*21)/100</f>
      </c>
      <c t="s">
        <v>22</v>
      </c>
    </row>
    <row r="129" spans="1:5" ht="38.25">
      <c r="A129" s="33" t="s">
        <v>50</v>
      </c>
      <c r="E129" s="34" t="s">
        <v>491</v>
      </c>
    </row>
    <row r="130" spans="1:5" ht="12.75">
      <c r="A130" s="35" t="s">
        <v>52</v>
      </c>
      <c r="E130" s="36" t="s">
        <v>47</v>
      </c>
    </row>
    <row r="131" spans="1:5" ht="25.5">
      <c r="A131" t="s">
        <v>53</v>
      </c>
      <c r="E131" s="34" t="s">
        <v>390</v>
      </c>
    </row>
    <row r="132" spans="1:16" ht="12.75">
      <c r="A132" s="25" t="s">
        <v>45</v>
      </c>
      <c s="29" t="s">
        <v>246</v>
      </c>
      <c s="29" t="s">
        <v>394</v>
      </c>
      <c s="25" t="s">
        <v>47</v>
      </c>
      <c s="30" t="s">
        <v>395</v>
      </c>
      <c s="31" t="s">
        <v>92</v>
      </c>
      <c s="32">
        <v>1</v>
      </c>
      <c s="32">
        <v>0</v>
      </c>
      <c s="32">
        <f>ROUND(ROUND(H132,2)*ROUND(G132,2),2)</f>
      </c>
      <c r="O132">
        <f>(I132*21)/100</f>
      </c>
      <c t="s">
        <v>22</v>
      </c>
    </row>
    <row r="133" spans="1:5" ht="38.25">
      <c r="A133" s="33" t="s">
        <v>50</v>
      </c>
      <c r="E133" s="34" t="s">
        <v>492</v>
      </c>
    </row>
    <row r="134" spans="1:5" ht="12.75">
      <c r="A134" s="35" t="s">
        <v>52</v>
      </c>
      <c r="E134" s="36" t="s">
        <v>47</v>
      </c>
    </row>
    <row r="135" spans="1:5" ht="25.5">
      <c r="A135" t="s">
        <v>53</v>
      </c>
      <c r="E135" s="34" t="s">
        <v>390</v>
      </c>
    </row>
    <row r="136" spans="1:16" ht="12.75">
      <c r="A136" s="25" t="s">
        <v>45</v>
      </c>
      <c s="29" t="s">
        <v>252</v>
      </c>
      <c s="29" t="s">
        <v>493</v>
      </c>
      <c s="25" t="s">
        <v>47</v>
      </c>
      <c s="30" t="s">
        <v>494</v>
      </c>
      <c s="31" t="s">
        <v>92</v>
      </c>
      <c s="32">
        <v>1</v>
      </c>
      <c s="32">
        <v>0</v>
      </c>
      <c s="32">
        <f>ROUND(ROUND(H136,2)*ROUND(G136,2),2)</f>
      </c>
      <c r="O136">
        <f>(I136*21)/100</f>
      </c>
      <c t="s">
        <v>22</v>
      </c>
    </row>
    <row r="137" spans="1:5" ht="38.25">
      <c r="A137" s="33" t="s">
        <v>50</v>
      </c>
      <c r="E137" s="34" t="s">
        <v>495</v>
      </c>
    </row>
    <row r="138" spans="1:5" ht="12.75">
      <c r="A138" s="35" t="s">
        <v>52</v>
      </c>
      <c r="E138" s="36" t="s">
        <v>47</v>
      </c>
    </row>
    <row r="139" spans="1:5" ht="25.5">
      <c r="A139" t="s">
        <v>53</v>
      </c>
      <c r="E139" s="34" t="s">
        <v>390</v>
      </c>
    </row>
    <row r="140" spans="1:16" ht="12.75">
      <c r="A140" s="25" t="s">
        <v>45</v>
      </c>
      <c s="29" t="s">
        <v>258</v>
      </c>
      <c s="29" t="s">
        <v>496</v>
      </c>
      <c s="25" t="s">
        <v>47</v>
      </c>
      <c s="30" t="s">
        <v>497</v>
      </c>
      <c s="31" t="s">
        <v>92</v>
      </c>
      <c s="32">
        <v>1</v>
      </c>
      <c s="32">
        <v>0</v>
      </c>
      <c s="32">
        <f>ROUND(ROUND(H140,2)*ROUND(G140,2),2)</f>
      </c>
      <c r="O140">
        <f>(I140*21)/100</f>
      </c>
      <c t="s">
        <v>22</v>
      </c>
    </row>
    <row r="141" spans="1:5" ht="12.75">
      <c r="A141" s="33" t="s">
        <v>50</v>
      </c>
      <c r="E141" s="34" t="s">
        <v>498</v>
      </c>
    </row>
    <row r="142" spans="1:5" ht="12.75">
      <c r="A142" s="35" t="s">
        <v>52</v>
      </c>
      <c r="E142" s="36" t="s">
        <v>47</v>
      </c>
    </row>
    <row r="143" spans="1:5" ht="25.5">
      <c r="A143" t="s">
        <v>53</v>
      </c>
      <c r="E143" s="34" t="s">
        <v>390</v>
      </c>
    </row>
    <row r="144" spans="1:16" ht="12.75">
      <c r="A144" s="25" t="s">
        <v>45</v>
      </c>
      <c s="29" t="s">
        <v>263</v>
      </c>
      <c s="29" t="s">
        <v>499</v>
      </c>
      <c s="25" t="s">
        <v>47</v>
      </c>
      <c s="30" t="s">
        <v>500</v>
      </c>
      <c s="31" t="s">
        <v>92</v>
      </c>
      <c s="32">
        <v>1</v>
      </c>
      <c s="32">
        <v>0</v>
      </c>
      <c s="32">
        <f>ROUND(ROUND(H144,2)*ROUND(G144,2),2)</f>
      </c>
      <c r="O144">
        <f>(I144*21)/100</f>
      </c>
      <c t="s">
        <v>22</v>
      </c>
    </row>
    <row r="145" spans="1:5" ht="25.5">
      <c r="A145" s="33" t="s">
        <v>50</v>
      </c>
      <c r="E145" s="34" t="s">
        <v>501</v>
      </c>
    </row>
    <row r="146" spans="1:5" ht="12.75">
      <c r="A146" s="35" t="s">
        <v>52</v>
      </c>
      <c r="E146" s="36" t="s">
        <v>47</v>
      </c>
    </row>
    <row r="147" spans="1:5" ht="25.5">
      <c r="A147" t="s">
        <v>53</v>
      </c>
      <c r="E147" s="34" t="s">
        <v>390</v>
      </c>
    </row>
    <row r="148" spans="1:16" ht="12.75">
      <c r="A148" s="25" t="s">
        <v>45</v>
      </c>
      <c s="29" t="s">
        <v>269</v>
      </c>
      <c s="29" t="s">
        <v>400</v>
      </c>
      <c s="25" t="s">
        <v>47</v>
      </c>
      <c s="30" t="s">
        <v>401</v>
      </c>
      <c s="31" t="s">
        <v>92</v>
      </c>
      <c s="32">
        <v>1</v>
      </c>
      <c s="32">
        <v>0</v>
      </c>
      <c s="32">
        <f>ROUND(ROUND(H148,2)*ROUND(G148,2),2)</f>
      </c>
      <c r="O148">
        <f>(I148*21)/100</f>
      </c>
      <c t="s">
        <v>22</v>
      </c>
    </row>
    <row r="149" spans="1:5" ht="25.5">
      <c r="A149" s="33" t="s">
        <v>50</v>
      </c>
      <c r="E149" s="34" t="s">
        <v>502</v>
      </c>
    </row>
    <row r="150" spans="1:5" ht="12.75">
      <c r="A150" s="35" t="s">
        <v>52</v>
      </c>
      <c r="E150" s="36" t="s">
        <v>47</v>
      </c>
    </row>
    <row r="151" spans="1:5" ht="25.5">
      <c r="A151" t="s">
        <v>53</v>
      </c>
      <c r="E151" s="34" t="s">
        <v>390</v>
      </c>
    </row>
    <row r="152" spans="1:16" ht="12.75">
      <c r="A152" s="25" t="s">
        <v>45</v>
      </c>
      <c s="29" t="s">
        <v>410</v>
      </c>
      <c s="29" t="s">
        <v>503</v>
      </c>
      <c s="25" t="s">
        <v>47</v>
      </c>
      <c s="30" t="s">
        <v>504</v>
      </c>
      <c s="31" t="s">
        <v>92</v>
      </c>
      <c s="32">
        <v>2</v>
      </c>
      <c s="32">
        <v>0</v>
      </c>
      <c s="32">
        <f>ROUND(ROUND(H152,2)*ROUND(G152,2),2)</f>
      </c>
      <c r="O152">
        <f>(I152*21)/100</f>
      </c>
      <c t="s">
        <v>22</v>
      </c>
    </row>
    <row r="153" spans="1:5" ht="25.5">
      <c r="A153" s="33" t="s">
        <v>50</v>
      </c>
      <c r="E153" s="34" t="s">
        <v>505</v>
      </c>
    </row>
    <row r="154" spans="1:5" ht="12.75">
      <c r="A154" s="35" t="s">
        <v>52</v>
      </c>
      <c r="E154" s="36" t="s">
        <v>47</v>
      </c>
    </row>
    <row r="155" spans="1:5" ht="25.5">
      <c r="A155" t="s">
        <v>53</v>
      </c>
      <c r="E155" s="34" t="s">
        <v>390</v>
      </c>
    </row>
    <row r="156" spans="1:16" ht="12.75">
      <c r="A156" s="25" t="s">
        <v>45</v>
      </c>
      <c s="29" t="s">
        <v>415</v>
      </c>
      <c s="29" t="s">
        <v>406</v>
      </c>
      <c s="25" t="s">
        <v>47</v>
      </c>
      <c s="30" t="s">
        <v>407</v>
      </c>
      <c s="31" t="s">
        <v>92</v>
      </c>
      <c s="32">
        <v>1</v>
      </c>
      <c s="32">
        <v>0</v>
      </c>
      <c s="32">
        <f>ROUND(ROUND(H156,2)*ROUND(G156,2),2)</f>
      </c>
      <c r="O156">
        <f>(I156*21)/100</f>
      </c>
      <c t="s">
        <v>22</v>
      </c>
    </row>
    <row r="157" spans="1:5" ht="25.5">
      <c r="A157" s="33" t="s">
        <v>50</v>
      </c>
      <c r="E157" s="34" t="s">
        <v>506</v>
      </c>
    </row>
    <row r="158" spans="1:5" ht="12.75">
      <c r="A158" s="35" t="s">
        <v>52</v>
      </c>
      <c r="E158" s="36" t="s">
        <v>47</v>
      </c>
    </row>
    <row r="159" spans="1:5" ht="25.5">
      <c r="A159" t="s">
        <v>53</v>
      </c>
      <c r="E159" s="34" t="s">
        <v>390</v>
      </c>
    </row>
    <row r="160" spans="1:16" ht="12.75">
      <c r="A160" s="25" t="s">
        <v>45</v>
      </c>
      <c s="29" t="s">
        <v>419</v>
      </c>
      <c s="29" t="s">
        <v>507</v>
      </c>
      <c s="25" t="s">
        <v>47</v>
      </c>
      <c s="30" t="s">
        <v>508</v>
      </c>
      <c s="31" t="s">
        <v>92</v>
      </c>
      <c s="32">
        <v>1</v>
      </c>
      <c s="32">
        <v>0</v>
      </c>
      <c s="32">
        <f>ROUND(ROUND(H160,2)*ROUND(G160,2),2)</f>
      </c>
      <c r="O160">
        <f>(I160*21)/100</f>
      </c>
      <c t="s">
        <v>22</v>
      </c>
    </row>
    <row r="161" spans="1:5" ht="25.5">
      <c r="A161" s="33" t="s">
        <v>50</v>
      </c>
      <c r="E161" s="34" t="s">
        <v>509</v>
      </c>
    </row>
    <row r="162" spans="1:5" ht="12.75">
      <c r="A162" s="35" t="s">
        <v>52</v>
      </c>
      <c r="E162" s="36" t="s">
        <v>47</v>
      </c>
    </row>
    <row r="163" spans="1:5" ht="25.5">
      <c r="A163" t="s">
        <v>53</v>
      </c>
      <c r="E163" s="34" t="s">
        <v>390</v>
      </c>
    </row>
    <row r="164" spans="1:16" ht="12.75">
      <c r="A164" s="25" t="s">
        <v>45</v>
      </c>
      <c s="29" t="s">
        <v>423</v>
      </c>
      <c s="29" t="s">
        <v>308</v>
      </c>
      <c s="25" t="s">
        <v>47</v>
      </c>
      <c s="30" t="s">
        <v>309</v>
      </c>
      <c s="31" t="s">
        <v>92</v>
      </c>
      <c s="32">
        <v>5</v>
      </c>
      <c s="32">
        <v>0</v>
      </c>
      <c s="32">
        <f>ROUND(ROUND(H164,2)*ROUND(G164,2),2)</f>
      </c>
      <c r="O164">
        <f>(I164*21)/100</f>
      </c>
      <c t="s">
        <v>22</v>
      </c>
    </row>
    <row r="165" spans="1:5" ht="12.75">
      <c r="A165" s="33" t="s">
        <v>50</v>
      </c>
      <c r="E165" s="34" t="s">
        <v>510</v>
      </c>
    </row>
    <row r="166" spans="1:5" ht="12.75">
      <c r="A166" s="35" t="s">
        <v>52</v>
      </c>
      <c r="E166" s="36" t="s">
        <v>47</v>
      </c>
    </row>
    <row r="167" spans="1:5" ht="12.75">
      <c r="A167" t="s">
        <v>53</v>
      </c>
      <c r="E167" s="34" t="s">
        <v>311</v>
      </c>
    </row>
    <row r="168" spans="1:16" ht="12.75">
      <c r="A168" s="25" t="s">
        <v>45</v>
      </c>
      <c s="29" t="s">
        <v>427</v>
      </c>
      <c s="29" t="s">
        <v>411</v>
      </c>
      <c s="25" t="s">
        <v>47</v>
      </c>
      <c s="30" t="s">
        <v>412</v>
      </c>
      <c s="31" t="s">
        <v>211</v>
      </c>
      <c s="32">
        <v>77</v>
      </c>
      <c s="32">
        <v>0</v>
      </c>
      <c s="32">
        <f>ROUND(ROUND(H168,2)*ROUND(G168,2),2)</f>
      </c>
      <c r="O168">
        <f>(I168*21)/100</f>
      </c>
      <c t="s">
        <v>22</v>
      </c>
    </row>
    <row r="169" spans="1:5" ht="63.75">
      <c r="A169" s="33" t="s">
        <v>50</v>
      </c>
      <c r="E169" s="34" t="s">
        <v>511</v>
      </c>
    </row>
    <row r="170" spans="1:5" ht="12.75">
      <c r="A170" s="35" t="s">
        <v>52</v>
      </c>
      <c r="E170" s="36" t="s">
        <v>47</v>
      </c>
    </row>
    <row r="171" spans="1:5" ht="51">
      <c r="A171" t="s">
        <v>53</v>
      </c>
      <c r="E171" s="34" t="s">
        <v>414</v>
      </c>
    </row>
    <row r="172" spans="1:16" ht="12.75">
      <c r="A172" s="25" t="s">
        <v>45</v>
      </c>
      <c s="29" t="s">
        <v>431</v>
      </c>
      <c s="29" t="s">
        <v>416</v>
      </c>
      <c s="25" t="s">
        <v>47</v>
      </c>
      <c s="30" t="s">
        <v>417</v>
      </c>
      <c s="31" t="s">
        <v>211</v>
      </c>
      <c s="32">
        <v>67.5</v>
      </c>
      <c s="32">
        <v>0</v>
      </c>
      <c s="32">
        <f>ROUND(ROUND(H172,2)*ROUND(G172,2),2)</f>
      </c>
      <c r="O172">
        <f>(I172*21)/100</f>
      </c>
      <c t="s">
        <v>22</v>
      </c>
    </row>
    <row r="173" spans="1:5" ht="25.5">
      <c r="A173" s="33" t="s">
        <v>50</v>
      </c>
      <c r="E173" s="34" t="s">
        <v>512</v>
      </c>
    </row>
    <row r="174" spans="1:5" ht="12.75">
      <c r="A174" s="35" t="s">
        <v>52</v>
      </c>
      <c r="E174" s="36" t="s">
        <v>47</v>
      </c>
    </row>
    <row r="175" spans="1:5" ht="38.25">
      <c r="A175" t="s">
        <v>53</v>
      </c>
      <c r="E175" s="34" t="s">
        <v>315</v>
      </c>
    </row>
    <row r="176" spans="1:16" ht="12.75">
      <c r="A176" s="25" t="s">
        <v>45</v>
      </c>
      <c s="29" t="s">
        <v>435</v>
      </c>
      <c s="29" t="s">
        <v>420</v>
      </c>
      <c s="25" t="s">
        <v>47</v>
      </c>
      <c s="30" t="s">
        <v>421</v>
      </c>
      <c s="31" t="s">
        <v>92</v>
      </c>
      <c s="32">
        <v>4</v>
      </c>
      <c s="32">
        <v>0</v>
      </c>
      <c s="32">
        <f>ROUND(ROUND(H176,2)*ROUND(G176,2),2)</f>
      </c>
      <c r="O176">
        <f>(I176*21)/100</f>
      </c>
      <c t="s">
        <v>22</v>
      </c>
    </row>
    <row r="177" spans="1:5" ht="12.75">
      <c r="A177" s="33" t="s">
        <v>50</v>
      </c>
      <c r="E177" s="34" t="s">
        <v>47</v>
      </c>
    </row>
    <row r="178" spans="1:5" ht="12.75">
      <c r="A178" s="35" t="s">
        <v>52</v>
      </c>
      <c r="E178" s="36" t="s">
        <v>47</v>
      </c>
    </row>
    <row r="179" spans="1:5" ht="51">
      <c r="A179" t="s">
        <v>53</v>
      </c>
      <c r="E179" s="34" t="s">
        <v>233</v>
      </c>
    </row>
    <row r="180" spans="1:16" ht="12.75">
      <c r="A180" s="25" t="s">
        <v>45</v>
      </c>
      <c s="29" t="s">
        <v>438</v>
      </c>
      <c s="29" t="s">
        <v>513</v>
      </c>
      <c s="25" t="s">
        <v>47</v>
      </c>
      <c s="30" t="s">
        <v>514</v>
      </c>
      <c s="31" t="s">
        <v>211</v>
      </c>
      <c s="32">
        <v>14</v>
      </c>
      <c s="32">
        <v>0</v>
      </c>
      <c s="32">
        <f>ROUND(ROUND(H180,2)*ROUND(G180,2),2)</f>
      </c>
      <c r="O180">
        <f>(I180*21)/100</f>
      </c>
      <c t="s">
        <v>22</v>
      </c>
    </row>
    <row r="181" spans="1:5" ht="12.75">
      <c r="A181" s="33" t="s">
        <v>50</v>
      </c>
      <c r="E181" s="34" t="s">
        <v>515</v>
      </c>
    </row>
    <row r="182" spans="1:5" ht="12.75">
      <c r="A182" s="35" t="s">
        <v>52</v>
      </c>
      <c r="E182" s="36" t="s">
        <v>483</v>
      </c>
    </row>
    <row r="183" spans="1:5" ht="51">
      <c r="A183" t="s">
        <v>53</v>
      </c>
      <c r="E183" s="34" t="s">
        <v>239</v>
      </c>
    </row>
    <row r="184" spans="1:16" ht="12.75">
      <c r="A184" s="25" t="s">
        <v>45</v>
      </c>
      <c s="29" t="s">
        <v>441</v>
      </c>
      <c s="29" t="s">
        <v>428</v>
      </c>
      <c s="25" t="s">
        <v>47</v>
      </c>
      <c s="30" t="s">
        <v>429</v>
      </c>
      <c s="31" t="s">
        <v>211</v>
      </c>
      <c s="32">
        <v>21.5</v>
      </c>
      <c s="32">
        <v>0</v>
      </c>
      <c s="32">
        <f>ROUND(ROUND(H184,2)*ROUND(G184,2),2)</f>
      </c>
      <c r="O184">
        <f>(I184*21)/100</f>
      </c>
      <c t="s">
        <v>22</v>
      </c>
    </row>
    <row r="185" spans="1:5" ht="12.75">
      <c r="A185" s="33" t="s">
        <v>50</v>
      </c>
      <c r="E185" s="34" t="s">
        <v>430</v>
      </c>
    </row>
    <row r="186" spans="1:5" ht="12.75">
      <c r="A186" s="35" t="s">
        <v>52</v>
      </c>
      <c r="E186" s="36" t="s">
        <v>47</v>
      </c>
    </row>
    <row r="187" spans="1:5" ht="51">
      <c r="A187" t="s">
        <v>53</v>
      </c>
      <c r="E187" s="34" t="s">
        <v>239</v>
      </c>
    </row>
    <row r="188" spans="1:16" ht="12.75">
      <c r="A188" s="25" t="s">
        <v>45</v>
      </c>
      <c s="29" t="s">
        <v>443</v>
      </c>
      <c s="29" t="s">
        <v>516</v>
      </c>
      <c s="25" t="s">
        <v>47</v>
      </c>
      <c s="30" t="s">
        <v>517</v>
      </c>
      <c s="31" t="s">
        <v>211</v>
      </c>
      <c s="32">
        <v>31.7</v>
      </c>
      <c s="32">
        <v>0</v>
      </c>
      <c s="32">
        <f>ROUND(ROUND(H188,2)*ROUND(G188,2),2)</f>
      </c>
      <c r="O188">
        <f>(I188*21)/100</f>
      </c>
      <c t="s">
        <v>22</v>
      </c>
    </row>
    <row r="189" spans="1:5" ht="12.75">
      <c r="A189" s="33" t="s">
        <v>50</v>
      </c>
      <c r="E189" s="34" t="s">
        <v>518</v>
      </c>
    </row>
    <row r="190" spans="1:5" ht="12.75">
      <c r="A190" s="35" t="s">
        <v>52</v>
      </c>
      <c r="E190" s="36" t="s">
        <v>47</v>
      </c>
    </row>
    <row r="191" spans="1:5" ht="51">
      <c r="A191" t="s">
        <v>53</v>
      </c>
      <c r="E191" s="34" t="s">
        <v>239</v>
      </c>
    </row>
    <row r="192" spans="1:16" ht="12.75">
      <c r="A192" s="25" t="s">
        <v>45</v>
      </c>
      <c s="29" t="s">
        <v>519</v>
      </c>
      <c s="29" t="s">
        <v>520</v>
      </c>
      <c s="25" t="s">
        <v>47</v>
      </c>
      <c s="30" t="s">
        <v>521</v>
      </c>
      <c s="31" t="s">
        <v>211</v>
      </c>
      <c s="32">
        <v>14</v>
      </c>
      <c s="32">
        <v>0</v>
      </c>
      <c s="32">
        <f>ROUND(ROUND(H192,2)*ROUND(G192,2),2)</f>
      </c>
      <c r="O192">
        <f>(I192*21)/100</f>
      </c>
      <c t="s">
        <v>22</v>
      </c>
    </row>
    <row r="193" spans="1:5" ht="12.75">
      <c r="A193" s="33" t="s">
        <v>50</v>
      </c>
      <c r="E193" s="34" t="s">
        <v>515</v>
      </c>
    </row>
    <row r="194" spans="1:5" ht="12.75">
      <c r="A194" s="35" t="s">
        <v>52</v>
      </c>
      <c r="E194" s="36" t="s">
        <v>483</v>
      </c>
    </row>
    <row r="195" spans="1:5" ht="25.5">
      <c r="A195" t="s">
        <v>53</v>
      </c>
      <c r="E195" s="34" t="s">
        <v>434</v>
      </c>
    </row>
    <row r="196" spans="1:16" ht="12.75">
      <c r="A196" s="25" t="s">
        <v>45</v>
      </c>
      <c s="29" t="s">
        <v>522</v>
      </c>
      <c s="29" t="s">
        <v>436</v>
      </c>
      <c s="25" t="s">
        <v>47</v>
      </c>
      <c s="30" t="s">
        <v>437</v>
      </c>
      <c s="31" t="s">
        <v>211</v>
      </c>
      <c s="32">
        <v>21.5</v>
      </c>
      <c s="32">
        <v>0</v>
      </c>
      <c s="32">
        <f>ROUND(ROUND(H196,2)*ROUND(G196,2),2)</f>
      </c>
      <c r="O196">
        <f>(I196*21)/100</f>
      </c>
      <c t="s">
        <v>22</v>
      </c>
    </row>
    <row r="197" spans="1:5" ht="12.75">
      <c r="A197" s="33" t="s">
        <v>50</v>
      </c>
      <c r="E197" s="34" t="s">
        <v>430</v>
      </c>
    </row>
    <row r="198" spans="1:5" ht="12.75">
      <c r="A198" s="35" t="s">
        <v>52</v>
      </c>
      <c r="E198" s="36" t="s">
        <v>47</v>
      </c>
    </row>
    <row r="199" spans="1:5" ht="25.5">
      <c r="A199" t="s">
        <v>53</v>
      </c>
      <c r="E199" s="34" t="s">
        <v>434</v>
      </c>
    </row>
    <row r="200" spans="1:16" ht="12.75">
      <c r="A200" s="25" t="s">
        <v>45</v>
      </c>
      <c s="29" t="s">
        <v>523</v>
      </c>
      <c s="29" t="s">
        <v>524</v>
      </c>
      <c s="25" t="s">
        <v>47</v>
      </c>
      <c s="30" t="s">
        <v>525</v>
      </c>
      <c s="31" t="s">
        <v>211</v>
      </c>
      <c s="32">
        <v>31.7</v>
      </c>
      <c s="32">
        <v>0</v>
      </c>
      <c s="32">
        <f>ROUND(ROUND(H200,2)*ROUND(G200,2),2)</f>
      </c>
      <c r="O200">
        <f>(I200*21)/100</f>
      </c>
      <c t="s">
        <v>22</v>
      </c>
    </row>
    <row r="201" spans="1:5" ht="12.75">
      <c r="A201" s="33" t="s">
        <v>50</v>
      </c>
      <c r="E201" s="34" t="s">
        <v>518</v>
      </c>
    </row>
    <row r="202" spans="1:5" ht="12.75">
      <c r="A202" s="35" t="s">
        <v>52</v>
      </c>
      <c r="E202" s="36" t="s">
        <v>47</v>
      </c>
    </row>
    <row r="203" spans="1:5" ht="25.5">
      <c r="A203" t="s">
        <v>53</v>
      </c>
      <c r="E203" s="34" t="s">
        <v>434</v>
      </c>
    </row>
    <row r="204" spans="1:18" ht="12.75" customHeight="1">
      <c r="A204" s="6" t="s">
        <v>43</v>
      </c>
      <c s="6"/>
      <c s="39" t="s">
        <v>40</v>
      </c>
      <c s="6"/>
      <c s="27" t="s">
        <v>245</v>
      </c>
      <c s="6"/>
      <c s="6"/>
      <c s="6"/>
      <c s="40">
        <f>0+Q204</f>
      </c>
      <c r="O204">
        <f>0+R204</f>
      </c>
      <c r="Q204">
        <f>0+I205+I209+I213+I217</f>
      </c>
      <c>
        <f>0+O205+O209+O213+O217</f>
      </c>
    </row>
    <row r="205" spans="1:16" ht="12.75">
      <c r="A205" s="25" t="s">
        <v>45</v>
      </c>
      <c s="29" t="s">
        <v>526</v>
      </c>
      <c s="29" t="s">
        <v>247</v>
      </c>
      <c s="25" t="s">
        <v>47</v>
      </c>
      <c s="30" t="s">
        <v>248</v>
      </c>
      <c s="31" t="s">
        <v>211</v>
      </c>
      <c s="32">
        <v>69.3</v>
      </c>
      <c s="32">
        <v>0</v>
      </c>
      <c s="32">
        <f>ROUND(ROUND(H205,2)*ROUND(G205,2),2)</f>
      </c>
      <c r="O205">
        <f>(I205*21)/100</f>
      </c>
      <c t="s">
        <v>22</v>
      </c>
    </row>
    <row r="206" spans="1:5" ht="25.5">
      <c r="A206" s="33" t="s">
        <v>50</v>
      </c>
      <c r="E206" s="34" t="s">
        <v>439</v>
      </c>
    </row>
    <row r="207" spans="1:5" ht="12.75">
      <c r="A207" s="35" t="s">
        <v>52</v>
      </c>
      <c r="E207" s="36" t="s">
        <v>527</v>
      </c>
    </row>
    <row r="208" spans="1:5" ht="25.5">
      <c r="A208" t="s">
        <v>53</v>
      </c>
      <c r="E208" s="34" t="s">
        <v>251</v>
      </c>
    </row>
    <row r="209" spans="1:16" ht="12.75">
      <c r="A209" s="25" t="s">
        <v>45</v>
      </c>
      <c s="29" t="s">
        <v>528</v>
      </c>
      <c s="29" t="s">
        <v>444</v>
      </c>
      <c s="25" t="s">
        <v>47</v>
      </c>
      <c s="30" t="s">
        <v>445</v>
      </c>
      <c s="31" t="s">
        <v>211</v>
      </c>
      <c s="32">
        <v>13</v>
      </c>
      <c s="32">
        <v>0</v>
      </c>
      <c s="32">
        <f>ROUND(ROUND(H209,2)*ROUND(G209,2),2)</f>
      </c>
      <c r="O209">
        <f>(I209*21)/100</f>
      </c>
      <c t="s">
        <v>22</v>
      </c>
    </row>
    <row r="210" spans="1:5" ht="25.5">
      <c r="A210" s="33" t="s">
        <v>50</v>
      </c>
      <c r="E210" s="34" t="s">
        <v>529</v>
      </c>
    </row>
    <row r="211" spans="1:5" ht="12.75">
      <c r="A211" s="35" t="s">
        <v>52</v>
      </c>
      <c r="E211" s="36" t="s">
        <v>47</v>
      </c>
    </row>
    <row r="212" spans="1:5" ht="76.5">
      <c r="A212" t="s">
        <v>53</v>
      </c>
      <c r="E212" s="34" t="s">
        <v>268</v>
      </c>
    </row>
    <row r="213" spans="1:16" ht="12.75">
      <c r="A213" s="25" t="s">
        <v>45</v>
      </c>
      <c s="29" t="s">
        <v>530</v>
      </c>
      <c s="29" t="s">
        <v>531</v>
      </c>
      <c s="25" t="s">
        <v>47</v>
      </c>
      <c s="30" t="s">
        <v>532</v>
      </c>
      <c s="31" t="s">
        <v>211</v>
      </c>
      <c s="32">
        <v>21.5</v>
      </c>
      <c s="32">
        <v>0</v>
      </c>
      <c s="32">
        <f>ROUND(ROUND(H213,2)*ROUND(G213,2),2)</f>
      </c>
      <c r="O213">
        <f>(I213*21)/100</f>
      </c>
      <c t="s">
        <v>22</v>
      </c>
    </row>
    <row r="214" spans="1:5" ht="25.5">
      <c r="A214" s="33" t="s">
        <v>50</v>
      </c>
      <c r="E214" s="34" t="s">
        <v>533</v>
      </c>
    </row>
    <row r="215" spans="1:5" ht="12.75">
      <c r="A215" s="35" t="s">
        <v>52</v>
      </c>
      <c r="E215" s="36" t="s">
        <v>47</v>
      </c>
    </row>
    <row r="216" spans="1:5" ht="76.5">
      <c r="A216" t="s">
        <v>53</v>
      </c>
      <c r="E216" s="34" t="s">
        <v>268</v>
      </c>
    </row>
    <row r="217" spans="1:16" ht="12.75">
      <c r="A217" s="25" t="s">
        <v>45</v>
      </c>
      <c s="29" t="s">
        <v>534</v>
      </c>
      <c s="29" t="s">
        <v>535</v>
      </c>
      <c s="25" t="s">
        <v>47</v>
      </c>
      <c s="30" t="s">
        <v>536</v>
      </c>
      <c s="31" t="s">
        <v>211</v>
      </c>
      <c s="32">
        <v>31.7</v>
      </c>
      <c s="32">
        <v>0</v>
      </c>
      <c s="32">
        <f>ROUND(ROUND(H217,2)*ROUND(G217,2),2)</f>
      </c>
      <c r="O217">
        <f>(I217*21)/100</f>
      </c>
      <c t="s">
        <v>22</v>
      </c>
    </row>
    <row r="218" spans="1:5" ht="25.5">
      <c r="A218" s="33" t="s">
        <v>50</v>
      </c>
      <c r="E218" s="34" t="s">
        <v>537</v>
      </c>
    </row>
    <row r="219" spans="1:5" ht="12.75">
      <c r="A219" s="35" t="s">
        <v>52</v>
      </c>
      <c r="E219" s="36" t="s">
        <v>47</v>
      </c>
    </row>
    <row r="220" spans="1:5" ht="76.5">
      <c r="A220" t="s">
        <v>53</v>
      </c>
      <c r="E220" s="34" t="s">
        <v>268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0+O8+O41+O102+O107+O112+O217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538</v>
      </c>
      <c s="37">
        <f>0+I8+I41+I102+I107+I112+I217</f>
      </c>
      <c r="O3" t="s">
        <v>19</v>
      </c>
      <c t="s">
        <v>22</v>
      </c>
    </row>
    <row r="4" spans="1:16" ht="15" customHeight="1">
      <c r="A4" t="s">
        <v>17</v>
      </c>
      <c s="16" t="s">
        <v>18</v>
      </c>
      <c s="17" t="s">
        <v>538</v>
      </c>
      <c s="6"/>
      <c s="18" t="s">
        <v>539</v>
      </c>
      <c s="6"/>
      <c s="6"/>
      <c s="19"/>
      <c s="19"/>
      <c r="O4" t="s">
        <v>20</v>
      </c>
      <c t="s">
        <v>22</v>
      </c>
    </row>
    <row r="5" spans="1:16" ht="12.75" customHeight="1">
      <c r="A5" s="15" t="s">
        <v>25</v>
      </c>
      <c s="15" t="s">
        <v>27</v>
      </c>
      <c s="15" t="s">
        <v>29</v>
      </c>
      <c s="15" t="s">
        <v>30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22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26</v>
      </c>
      <c s="15" t="s">
        <v>28</v>
      </c>
      <c s="15" t="s">
        <v>22</v>
      </c>
      <c s="15" t="s">
        <v>31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26</v>
      </c>
      <c s="19"/>
      <c s="27" t="s">
        <v>97</v>
      </c>
      <c s="19"/>
      <c s="19"/>
      <c s="19"/>
      <c s="28">
        <f>0+Q8</f>
      </c>
      <c r="O8">
        <f>0+R8</f>
      </c>
      <c r="Q8">
        <f>0+I9+I13+I17+I21+I25+I29+I33+I37</f>
      </c>
      <c>
        <f>0+O9+O13+O17+O21+O25+O29+O33+O37</f>
      </c>
    </row>
    <row r="9" spans="1:16" ht="12.75">
      <c r="A9" s="25" t="s">
        <v>45</v>
      </c>
      <c s="29" t="s">
        <v>28</v>
      </c>
      <c s="29" t="s">
        <v>98</v>
      </c>
      <c s="25" t="s">
        <v>99</v>
      </c>
      <c s="30" t="s">
        <v>100</v>
      </c>
      <c s="31" t="s">
        <v>101</v>
      </c>
      <c s="32">
        <v>26.09</v>
      </c>
      <c s="32">
        <v>0</v>
      </c>
      <c s="32">
        <f>ROUND(ROUND(H9,2)*ROUND(G9,2),2)</f>
      </c>
      <c r="O9">
        <f>(I9*21)/100</f>
      </c>
      <c t="s">
        <v>22</v>
      </c>
    </row>
    <row r="10" spans="1:5" ht="12.75">
      <c r="A10" s="33" t="s">
        <v>50</v>
      </c>
      <c r="E10" s="34" t="s">
        <v>449</v>
      </c>
    </row>
    <row r="11" spans="1:5" ht="12.75">
      <c r="A11" s="35" t="s">
        <v>52</v>
      </c>
      <c r="E11" s="36" t="s">
        <v>47</v>
      </c>
    </row>
    <row r="12" spans="1:5" ht="25.5">
      <c r="A12" t="s">
        <v>53</v>
      </c>
      <c r="E12" s="34" t="s">
        <v>103</v>
      </c>
    </row>
    <row r="13" spans="1:16" ht="12.75">
      <c r="A13" s="25" t="s">
        <v>45</v>
      </c>
      <c s="29" t="s">
        <v>22</v>
      </c>
      <c s="29" t="s">
        <v>98</v>
      </c>
      <c s="25" t="s">
        <v>104</v>
      </c>
      <c s="30" t="s">
        <v>100</v>
      </c>
      <c s="31" t="s">
        <v>101</v>
      </c>
      <c s="32">
        <v>5.36</v>
      </c>
      <c s="32">
        <v>0</v>
      </c>
      <c s="32">
        <f>ROUND(ROUND(H13,2)*ROUND(G13,2),2)</f>
      </c>
      <c r="O13">
        <f>(I13*21)/100</f>
      </c>
      <c t="s">
        <v>22</v>
      </c>
    </row>
    <row r="14" spans="1:5" ht="12.75">
      <c r="A14" s="33" t="s">
        <v>50</v>
      </c>
      <c r="E14" s="34" t="s">
        <v>540</v>
      </c>
    </row>
    <row r="15" spans="1:5" ht="12.75">
      <c r="A15" s="35" t="s">
        <v>52</v>
      </c>
      <c r="E15" s="36" t="s">
        <v>541</v>
      </c>
    </row>
    <row r="16" spans="1:5" ht="25.5">
      <c r="A16" t="s">
        <v>53</v>
      </c>
      <c r="E16" s="34" t="s">
        <v>103</v>
      </c>
    </row>
    <row r="17" spans="1:16" ht="12.75">
      <c r="A17" s="25" t="s">
        <v>45</v>
      </c>
      <c s="29" t="s">
        <v>31</v>
      </c>
      <c s="29" t="s">
        <v>106</v>
      </c>
      <c s="25" t="s">
        <v>47</v>
      </c>
      <c s="30" t="s">
        <v>107</v>
      </c>
      <c s="31" t="s">
        <v>101</v>
      </c>
      <c s="32">
        <v>0.89</v>
      </c>
      <c s="32">
        <v>0</v>
      </c>
      <c s="32">
        <f>ROUND(ROUND(H17,2)*ROUND(G17,2),2)</f>
      </c>
      <c r="O17">
        <f>(I17*21)/100</f>
      </c>
      <c t="s">
        <v>22</v>
      </c>
    </row>
    <row r="18" spans="1:5" ht="12.75">
      <c r="A18" s="33" t="s">
        <v>50</v>
      </c>
      <c r="E18" s="34" t="s">
        <v>326</v>
      </c>
    </row>
    <row r="19" spans="1:5" ht="12.75">
      <c r="A19" s="35" t="s">
        <v>52</v>
      </c>
      <c r="E19" s="36" t="s">
        <v>47</v>
      </c>
    </row>
    <row r="20" spans="1:5" ht="25.5">
      <c r="A20" t="s">
        <v>53</v>
      </c>
      <c r="E20" s="34" t="s">
        <v>103</v>
      </c>
    </row>
    <row r="21" spans="1:16" ht="12.75">
      <c r="A21" s="25" t="s">
        <v>45</v>
      </c>
      <c s="29" t="s">
        <v>33</v>
      </c>
      <c s="29" t="s">
        <v>327</v>
      </c>
      <c s="25" t="s">
        <v>47</v>
      </c>
      <c s="30" t="s">
        <v>328</v>
      </c>
      <c s="31" t="s">
        <v>49</v>
      </c>
      <c s="32">
        <v>1</v>
      </c>
      <c s="32">
        <v>0</v>
      </c>
      <c s="32">
        <f>ROUND(ROUND(H21,2)*ROUND(G21,2),2)</f>
      </c>
      <c r="O21">
        <f>(I21*21)/100</f>
      </c>
      <c t="s">
        <v>22</v>
      </c>
    </row>
    <row r="22" spans="1:5" ht="25.5">
      <c r="A22" s="33" t="s">
        <v>50</v>
      </c>
      <c r="E22" s="34" t="s">
        <v>329</v>
      </c>
    </row>
    <row r="23" spans="1:5" ht="12.75">
      <c r="A23" s="35" t="s">
        <v>52</v>
      </c>
      <c r="E23" s="36" t="s">
        <v>47</v>
      </c>
    </row>
    <row r="24" spans="1:5" ht="12.75">
      <c r="A24" t="s">
        <v>53</v>
      </c>
      <c r="E24" s="34" t="s">
        <v>330</v>
      </c>
    </row>
    <row r="25" spans="1:16" ht="12.75">
      <c r="A25" s="25" t="s">
        <v>45</v>
      </c>
      <c s="29" t="s">
        <v>35</v>
      </c>
      <c s="29" t="s">
        <v>331</v>
      </c>
      <c s="25" t="s">
        <v>47</v>
      </c>
      <c s="30" t="s">
        <v>332</v>
      </c>
      <c s="31" t="s">
        <v>49</v>
      </c>
      <c s="32">
        <v>1</v>
      </c>
      <c s="32">
        <v>0</v>
      </c>
      <c s="32">
        <f>ROUND(ROUND(H25,2)*ROUND(G25,2),2)</f>
      </c>
      <c r="O25">
        <f>(I25*21)/100</f>
      </c>
      <c t="s">
        <v>22</v>
      </c>
    </row>
    <row r="26" spans="1:5" ht="12.75">
      <c r="A26" s="33" t="s">
        <v>50</v>
      </c>
      <c r="E26" s="34" t="s">
        <v>333</v>
      </c>
    </row>
    <row r="27" spans="1:5" ht="12.75">
      <c r="A27" s="35" t="s">
        <v>52</v>
      </c>
      <c r="E27" s="36" t="s">
        <v>47</v>
      </c>
    </row>
    <row r="28" spans="1:5" ht="12.75">
      <c r="A28" t="s">
        <v>53</v>
      </c>
      <c r="E28" s="34" t="s">
        <v>334</v>
      </c>
    </row>
    <row r="29" spans="1:16" ht="12.75">
      <c r="A29" s="25" t="s">
        <v>45</v>
      </c>
      <c s="29" t="s">
        <v>37</v>
      </c>
      <c s="29" t="s">
        <v>110</v>
      </c>
      <c s="25" t="s">
        <v>47</v>
      </c>
      <c s="30" t="s">
        <v>111</v>
      </c>
      <c s="31" t="s">
        <v>49</v>
      </c>
      <c s="32">
        <v>4</v>
      </c>
      <c s="32">
        <v>0</v>
      </c>
      <c s="32">
        <f>ROUND(ROUND(H29,2)*ROUND(G29,2),2)</f>
      </c>
      <c r="O29">
        <f>(I29*21)/100</f>
      </c>
      <c t="s">
        <v>22</v>
      </c>
    </row>
    <row r="30" spans="1:5" ht="38.25">
      <c r="A30" s="33" t="s">
        <v>50</v>
      </c>
      <c r="E30" s="34" t="s">
        <v>112</v>
      </c>
    </row>
    <row r="31" spans="1:5" ht="12.75">
      <c r="A31" s="35" t="s">
        <v>52</v>
      </c>
      <c r="E31" s="36" t="s">
        <v>47</v>
      </c>
    </row>
    <row r="32" spans="1:5" ht="12.75">
      <c r="A32" t="s">
        <v>53</v>
      </c>
      <c r="E32" s="34" t="s">
        <v>61</v>
      </c>
    </row>
    <row r="33" spans="1:16" ht="12.75">
      <c r="A33" s="25" t="s">
        <v>45</v>
      </c>
      <c s="29" t="s">
        <v>72</v>
      </c>
      <c s="29" t="s">
        <v>82</v>
      </c>
      <c s="25" t="s">
        <v>47</v>
      </c>
      <c s="30" t="s">
        <v>83</v>
      </c>
      <c s="31" t="s">
        <v>49</v>
      </c>
      <c s="32">
        <v>1</v>
      </c>
      <c s="32">
        <v>0</v>
      </c>
      <c s="32">
        <f>ROUND(ROUND(H33,2)*ROUND(G33,2),2)</f>
      </c>
      <c r="O33">
        <f>(I33*21)/100</f>
      </c>
      <c t="s">
        <v>22</v>
      </c>
    </row>
    <row r="34" spans="1:5" ht="63.75">
      <c r="A34" s="33" t="s">
        <v>50</v>
      </c>
      <c r="E34" s="34" t="s">
        <v>335</v>
      </c>
    </row>
    <row r="35" spans="1:5" ht="12.75">
      <c r="A35" s="35" t="s">
        <v>52</v>
      </c>
      <c r="E35" s="36" t="s">
        <v>47</v>
      </c>
    </row>
    <row r="36" spans="1:5" ht="12.75">
      <c r="A36" t="s">
        <v>53</v>
      </c>
      <c r="E36" s="34" t="s">
        <v>65</v>
      </c>
    </row>
    <row r="37" spans="1:16" ht="12.75">
      <c r="A37" s="25" t="s">
        <v>45</v>
      </c>
      <c s="29" t="s">
        <v>77</v>
      </c>
      <c s="29" t="s">
        <v>336</v>
      </c>
      <c s="25" t="s">
        <v>47</v>
      </c>
      <c s="30" t="s">
        <v>91</v>
      </c>
      <c s="31" t="s">
        <v>49</v>
      </c>
      <c s="32">
        <v>1</v>
      </c>
      <c s="32">
        <v>0</v>
      </c>
      <c s="32">
        <f>ROUND(ROUND(H37,2)*ROUND(G37,2),2)</f>
      </c>
      <c r="O37">
        <f>(I37*21)/100</f>
      </c>
      <c t="s">
        <v>22</v>
      </c>
    </row>
    <row r="38" spans="1:5" ht="51">
      <c r="A38" s="33" t="s">
        <v>50</v>
      </c>
      <c r="E38" s="34" t="s">
        <v>337</v>
      </c>
    </row>
    <row r="39" spans="1:5" ht="12.75">
      <c r="A39" s="35" t="s">
        <v>52</v>
      </c>
      <c r="E39" s="36" t="s">
        <v>47</v>
      </c>
    </row>
    <row r="40" spans="1:5" ht="89.25">
      <c r="A40" t="s">
        <v>53</v>
      </c>
      <c r="E40" s="34" t="s">
        <v>338</v>
      </c>
    </row>
    <row r="41" spans="1:18" ht="12.75" customHeight="1">
      <c r="A41" s="6" t="s">
        <v>43</v>
      </c>
      <c s="6"/>
      <c s="39" t="s">
        <v>28</v>
      </c>
      <c s="6"/>
      <c s="27" t="s">
        <v>113</v>
      </c>
      <c s="6"/>
      <c s="6"/>
      <c s="6"/>
      <c s="40">
        <f>0+Q41</f>
      </c>
      <c r="O41">
        <f>0+R41</f>
      </c>
      <c r="Q41">
        <f>0+I42+I46+I50+I54+I58+I62+I66+I70+I74+I78+I82+I86+I90+I94+I98</f>
      </c>
      <c>
        <f>0+O42+O46+O50+O54+O58+O62+O66+O70+O74+O78+O82+O86+O90+O94+O98</f>
      </c>
    </row>
    <row r="42" spans="1:16" ht="12.75">
      <c r="A42" s="25" t="s">
        <v>45</v>
      </c>
      <c s="29" t="s">
        <v>40</v>
      </c>
      <c s="29" t="s">
        <v>114</v>
      </c>
      <c s="25" t="s">
        <v>47</v>
      </c>
      <c s="30" t="s">
        <v>115</v>
      </c>
      <c s="31" t="s">
        <v>101</v>
      </c>
      <c s="32">
        <v>14.92</v>
      </c>
      <c s="32">
        <v>0</v>
      </c>
      <c s="32">
        <f>ROUND(ROUND(H42,2)*ROUND(G42,2),2)</f>
      </c>
      <c r="O42">
        <f>(I42*21)/100</f>
      </c>
      <c t="s">
        <v>22</v>
      </c>
    </row>
    <row r="43" spans="1:5" ht="63.75">
      <c r="A43" s="33" t="s">
        <v>50</v>
      </c>
      <c r="E43" s="34" t="s">
        <v>542</v>
      </c>
    </row>
    <row r="44" spans="1:5" ht="12.75">
      <c r="A44" s="35" t="s">
        <v>52</v>
      </c>
      <c r="E44" s="36" t="s">
        <v>543</v>
      </c>
    </row>
    <row r="45" spans="1:5" ht="63.75">
      <c r="A45" t="s">
        <v>53</v>
      </c>
      <c r="E45" s="34" t="s">
        <v>118</v>
      </c>
    </row>
    <row r="46" spans="1:16" ht="12.75">
      <c r="A46" s="25" t="s">
        <v>45</v>
      </c>
      <c s="29" t="s">
        <v>42</v>
      </c>
      <c s="29" t="s">
        <v>544</v>
      </c>
      <c s="25" t="s">
        <v>47</v>
      </c>
      <c s="30" t="s">
        <v>545</v>
      </c>
      <c s="31" t="s">
        <v>211</v>
      </c>
      <c s="32">
        <v>21</v>
      </c>
      <c s="32">
        <v>0</v>
      </c>
      <c s="32">
        <f>ROUND(ROUND(H46,2)*ROUND(G46,2),2)</f>
      </c>
      <c r="O46">
        <f>(I46*21)/100</f>
      </c>
      <c t="s">
        <v>22</v>
      </c>
    </row>
    <row r="47" spans="1:5" ht="25.5">
      <c r="A47" s="33" t="s">
        <v>50</v>
      </c>
      <c r="E47" s="34" t="s">
        <v>546</v>
      </c>
    </row>
    <row r="48" spans="1:5" ht="12.75">
      <c r="A48" s="35" t="s">
        <v>52</v>
      </c>
      <c r="E48" s="36" t="s">
        <v>547</v>
      </c>
    </row>
    <row r="49" spans="1:5" ht="63.75">
      <c r="A49" t="s">
        <v>53</v>
      </c>
      <c r="E49" s="34" t="s">
        <v>118</v>
      </c>
    </row>
    <row r="50" spans="1:16" ht="12.75">
      <c r="A50" s="25" t="s">
        <v>45</v>
      </c>
      <c s="29" t="s">
        <v>89</v>
      </c>
      <c s="29" t="s">
        <v>345</v>
      </c>
      <c s="25" t="s">
        <v>47</v>
      </c>
      <c s="30" t="s">
        <v>346</v>
      </c>
      <c s="31" t="s">
        <v>211</v>
      </c>
      <c s="32">
        <v>38.5</v>
      </c>
      <c s="32">
        <v>0</v>
      </c>
      <c s="32">
        <f>ROUND(ROUND(H50,2)*ROUND(G50,2),2)</f>
      </c>
      <c r="O50">
        <f>(I50*21)/100</f>
      </c>
      <c t="s">
        <v>22</v>
      </c>
    </row>
    <row r="51" spans="1:5" ht="25.5">
      <c r="A51" s="33" t="s">
        <v>50</v>
      </c>
      <c r="E51" s="34" t="s">
        <v>548</v>
      </c>
    </row>
    <row r="52" spans="1:5" ht="38.25">
      <c r="A52" s="35" t="s">
        <v>52</v>
      </c>
      <c r="E52" s="36" t="s">
        <v>549</v>
      </c>
    </row>
    <row r="53" spans="1:5" ht="63.75">
      <c r="A53" t="s">
        <v>53</v>
      </c>
      <c r="E53" s="34" t="s">
        <v>118</v>
      </c>
    </row>
    <row r="54" spans="1:16" ht="12.75">
      <c r="A54" s="25" t="s">
        <v>45</v>
      </c>
      <c s="29" t="s">
        <v>142</v>
      </c>
      <c s="29" t="s">
        <v>119</v>
      </c>
      <c s="25" t="s">
        <v>99</v>
      </c>
      <c s="30" t="s">
        <v>120</v>
      </c>
      <c s="31" t="s">
        <v>101</v>
      </c>
      <c s="32">
        <v>0.89</v>
      </c>
      <c s="32">
        <v>0</v>
      </c>
      <c s="32">
        <f>ROUND(ROUND(H54,2)*ROUND(G54,2),2)</f>
      </c>
      <c r="O54">
        <f>(I54*21)/100</f>
      </c>
      <c t="s">
        <v>22</v>
      </c>
    </row>
    <row r="55" spans="1:5" ht="25.5">
      <c r="A55" s="33" t="s">
        <v>50</v>
      </c>
      <c r="E55" s="34" t="s">
        <v>550</v>
      </c>
    </row>
    <row r="56" spans="1:5" ht="12.75">
      <c r="A56" s="35" t="s">
        <v>52</v>
      </c>
      <c r="E56" s="36" t="s">
        <v>551</v>
      </c>
    </row>
    <row r="57" spans="1:5" ht="63.75">
      <c r="A57" t="s">
        <v>53</v>
      </c>
      <c r="E57" s="34" t="s">
        <v>118</v>
      </c>
    </row>
    <row r="58" spans="1:16" ht="12.75">
      <c r="A58" s="25" t="s">
        <v>45</v>
      </c>
      <c s="29" t="s">
        <v>147</v>
      </c>
      <c s="29" t="s">
        <v>119</v>
      </c>
      <c s="25" t="s">
        <v>104</v>
      </c>
      <c s="30" t="s">
        <v>120</v>
      </c>
      <c s="31" t="s">
        <v>101</v>
      </c>
      <c s="32">
        <v>0.89</v>
      </c>
      <c s="32">
        <v>0</v>
      </c>
      <c s="32">
        <f>ROUND(ROUND(H58,2)*ROUND(G58,2),2)</f>
      </c>
      <c r="O58">
        <f>(I58*21)/100</f>
      </c>
      <c t="s">
        <v>22</v>
      </c>
    </row>
    <row r="59" spans="1:5" ht="38.25">
      <c r="A59" s="33" t="s">
        <v>50</v>
      </c>
      <c r="E59" s="34" t="s">
        <v>552</v>
      </c>
    </row>
    <row r="60" spans="1:5" ht="12.75">
      <c r="A60" s="35" t="s">
        <v>52</v>
      </c>
      <c r="E60" s="36" t="s">
        <v>551</v>
      </c>
    </row>
    <row r="61" spans="1:5" ht="63.75">
      <c r="A61" t="s">
        <v>53</v>
      </c>
      <c r="E61" s="34" t="s">
        <v>118</v>
      </c>
    </row>
    <row r="62" spans="1:16" ht="12.75">
      <c r="A62" s="25" t="s">
        <v>45</v>
      </c>
      <c s="29" t="s">
        <v>152</v>
      </c>
      <c s="29" t="s">
        <v>352</v>
      </c>
      <c s="25" t="s">
        <v>47</v>
      </c>
      <c s="30" t="s">
        <v>353</v>
      </c>
      <c s="31" t="s">
        <v>211</v>
      </c>
      <c s="32">
        <v>50</v>
      </c>
      <c s="32">
        <v>0</v>
      </c>
      <c s="32">
        <f>ROUND(ROUND(H62,2)*ROUND(G62,2),2)</f>
      </c>
      <c r="O62">
        <f>(I62*21)/100</f>
      </c>
      <c t="s">
        <v>22</v>
      </c>
    </row>
    <row r="63" spans="1:5" ht="25.5">
      <c r="A63" s="33" t="s">
        <v>50</v>
      </c>
      <c r="E63" s="34" t="s">
        <v>354</v>
      </c>
    </row>
    <row r="64" spans="1:5" ht="12.75">
      <c r="A64" s="35" t="s">
        <v>52</v>
      </c>
      <c r="E64" s="36" t="s">
        <v>47</v>
      </c>
    </row>
    <row r="65" spans="1:5" ht="38.25">
      <c r="A65" t="s">
        <v>53</v>
      </c>
      <c r="E65" s="34" t="s">
        <v>355</v>
      </c>
    </row>
    <row r="66" spans="1:16" ht="12.75">
      <c r="A66" s="25" t="s">
        <v>45</v>
      </c>
      <c s="29" t="s">
        <v>157</v>
      </c>
      <c s="29" t="s">
        <v>463</v>
      </c>
      <c s="25" t="s">
        <v>47</v>
      </c>
      <c s="30" t="s">
        <v>464</v>
      </c>
      <c s="31" t="s">
        <v>211</v>
      </c>
      <c s="32">
        <v>50</v>
      </c>
      <c s="32">
        <v>0</v>
      </c>
      <c s="32">
        <f>ROUND(ROUND(H66,2)*ROUND(G66,2),2)</f>
      </c>
      <c r="O66">
        <f>(I66*21)/100</f>
      </c>
      <c t="s">
        <v>22</v>
      </c>
    </row>
    <row r="67" spans="1:5" ht="25.5">
      <c r="A67" s="33" t="s">
        <v>50</v>
      </c>
      <c r="E67" s="34" t="s">
        <v>354</v>
      </c>
    </row>
    <row r="68" spans="1:5" ht="12.75">
      <c r="A68" s="35" t="s">
        <v>52</v>
      </c>
      <c r="E68" s="36" t="s">
        <v>47</v>
      </c>
    </row>
    <row r="69" spans="1:5" ht="38.25">
      <c r="A69" t="s">
        <v>53</v>
      </c>
      <c r="E69" s="34" t="s">
        <v>355</v>
      </c>
    </row>
    <row r="70" spans="1:16" ht="12.75">
      <c r="A70" s="25" t="s">
        <v>45</v>
      </c>
      <c s="29" t="s">
        <v>161</v>
      </c>
      <c s="29" t="s">
        <v>132</v>
      </c>
      <c s="25" t="s">
        <v>47</v>
      </c>
      <c s="30" t="s">
        <v>133</v>
      </c>
      <c s="31" t="s">
        <v>101</v>
      </c>
      <c s="32">
        <v>246.18</v>
      </c>
      <c s="32">
        <v>0</v>
      </c>
      <c s="32">
        <f>ROUND(ROUND(H70,2)*ROUND(G70,2),2)</f>
      </c>
      <c r="O70">
        <f>(I70*21)/100</f>
      </c>
      <c t="s">
        <v>22</v>
      </c>
    </row>
    <row r="71" spans="1:5" ht="38.25">
      <c r="A71" s="33" t="s">
        <v>50</v>
      </c>
      <c r="E71" s="34" t="s">
        <v>553</v>
      </c>
    </row>
    <row r="72" spans="1:5" ht="12.75">
      <c r="A72" s="35" t="s">
        <v>52</v>
      </c>
      <c r="E72" s="36" t="s">
        <v>554</v>
      </c>
    </row>
    <row r="73" spans="1:5" ht="306">
      <c r="A73" t="s">
        <v>53</v>
      </c>
      <c r="E73" s="34" t="s">
        <v>136</v>
      </c>
    </row>
    <row r="74" spans="1:16" ht="12.75">
      <c r="A74" s="25" t="s">
        <v>45</v>
      </c>
      <c s="29" t="s">
        <v>167</v>
      </c>
      <c s="29" t="s">
        <v>466</v>
      </c>
      <c s="25" t="s">
        <v>47</v>
      </c>
      <c s="30" t="s">
        <v>467</v>
      </c>
      <c s="31" t="s">
        <v>101</v>
      </c>
      <c s="32">
        <v>15.63</v>
      </c>
      <c s="32">
        <v>0</v>
      </c>
      <c s="32">
        <f>ROUND(ROUND(H74,2)*ROUND(G74,2),2)</f>
      </c>
      <c r="O74">
        <f>(I74*21)/100</f>
      </c>
      <c t="s">
        <v>22</v>
      </c>
    </row>
    <row r="75" spans="1:5" ht="51">
      <c r="A75" s="33" t="s">
        <v>50</v>
      </c>
      <c r="E75" s="34" t="s">
        <v>555</v>
      </c>
    </row>
    <row r="76" spans="1:5" ht="12.75">
      <c r="A76" s="35" t="s">
        <v>52</v>
      </c>
      <c r="E76" s="36" t="s">
        <v>47</v>
      </c>
    </row>
    <row r="77" spans="1:5" ht="318.75">
      <c r="A77" t="s">
        <v>53</v>
      </c>
      <c r="E77" s="34" t="s">
        <v>141</v>
      </c>
    </row>
    <row r="78" spans="1:16" ht="12.75">
      <c r="A78" s="25" t="s">
        <v>45</v>
      </c>
      <c s="29" t="s">
        <v>173</v>
      </c>
      <c s="29" t="s">
        <v>153</v>
      </c>
      <c s="25" t="s">
        <v>47</v>
      </c>
      <c s="30" t="s">
        <v>154</v>
      </c>
      <c s="31" t="s">
        <v>101</v>
      </c>
      <c s="32">
        <v>298.14</v>
      </c>
      <c s="32">
        <v>0</v>
      </c>
      <c s="32">
        <f>ROUND(ROUND(H78,2)*ROUND(G78,2),2)</f>
      </c>
      <c r="O78">
        <f>(I78*21)/100</f>
      </c>
      <c t="s">
        <v>22</v>
      </c>
    </row>
    <row r="79" spans="1:5" ht="51">
      <c r="A79" s="33" t="s">
        <v>50</v>
      </c>
      <c r="E79" s="34" t="s">
        <v>556</v>
      </c>
    </row>
    <row r="80" spans="1:5" ht="12.75">
      <c r="A80" s="35" t="s">
        <v>52</v>
      </c>
      <c r="E80" s="36" t="s">
        <v>557</v>
      </c>
    </row>
    <row r="81" spans="1:5" ht="318.75">
      <c r="A81" t="s">
        <v>53</v>
      </c>
      <c r="E81" s="34" t="s">
        <v>141</v>
      </c>
    </row>
    <row r="82" spans="1:16" ht="12.75">
      <c r="A82" s="25" t="s">
        <v>45</v>
      </c>
      <c s="29" t="s">
        <v>178</v>
      </c>
      <c s="29" t="s">
        <v>471</v>
      </c>
      <c s="25" t="s">
        <v>47</v>
      </c>
      <c s="30" t="s">
        <v>472</v>
      </c>
      <c s="31" t="s">
        <v>101</v>
      </c>
      <c s="32">
        <v>10.46</v>
      </c>
      <c s="32">
        <v>0</v>
      </c>
      <c s="32">
        <f>ROUND(ROUND(H82,2)*ROUND(G82,2),2)</f>
      </c>
      <c r="O82">
        <f>(I82*21)/100</f>
      </c>
      <c t="s">
        <v>22</v>
      </c>
    </row>
    <row r="83" spans="1:5" ht="51">
      <c r="A83" s="33" t="s">
        <v>50</v>
      </c>
      <c r="E83" s="34" t="s">
        <v>555</v>
      </c>
    </row>
    <row r="84" spans="1:5" ht="12.75">
      <c r="A84" s="35" t="s">
        <v>52</v>
      </c>
      <c r="E84" s="36" t="s">
        <v>47</v>
      </c>
    </row>
    <row r="85" spans="1:5" ht="318.75">
      <c r="A85" t="s">
        <v>53</v>
      </c>
      <c r="E85" s="34" t="s">
        <v>146</v>
      </c>
    </row>
    <row r="86" spans="1:16" ht="12.75">
      <c r="A86" s="25" t="s">
        <v>45</v>
      </c>
      <c s="29" t="s">
        <v>183</v>
      </c>
      <c s="29" t="s">
        <v>162</v>
      </c>
      <c s="25" t="s">
        <v>47</v>
      </c>
      <c s="30" t="s">
        <v>163</v>
      </c>
      <c s="31" t="s">
        <v>101</v>
      </c>
      <c s="32">
        <v>13.1</v>
      </c>
      <c s="32">
        <v>0</v>
      </c>
      <c s="32">
        <f>ROUND(ROUND(H86,2)*ROUND(G86,2),2)</f>
      </c>
      <c r="O86">
        <f>(I86*21)/100</f>
      </c>
      <c t="s">
        <v>22</v>
      </c>
    </row>
    <row r="87" spans="1:5" ht="63.75">
      <c r="A87" s="33" t="s">
        <v>50</v>
      </c>
      <c r="E87" s="34" t="s">
        <v>558</v>
      </c>
    </row>
    <row r="88" spans="1:5" ht="12.75">
      <c r="A88" s="35" t="s">
        <v>52</v>
      </c>
      <c r="E88" s="36" t="s">
        <v>559</v>
      </c>
    </row>
    <row r="89" spans="1:5" ht="267.75">
      <c r="A89" t="s">
        <v>53</v>
      </c>
      <c r="E89" s="34" t="s">
        <v>166</v>
      </c>
    </row>
    <row r="90" spans="1:16" ht="12.75">
      <c r="A90" s="25" t="s">
        <v>45</v>
      </c>
      <c s="29" t="s">
        <v>189</v>
      </c>
      <c s="29" t="s">
        <v>168</v>
      </c>
      <c s="25" t="s">
        <v>47</v>
      </c>
      <c s="30" t="s">
        <v>169</v>
      </c>
      <c s="31" t="s">
        <v>101</v>
      </c>
      <c s="32">
        <v>324.23</v>
      </c>
      <c s="32">
        <v>0</v>
      </c>
      <c s="32">
        <f>ROUND(ROUND(H90,2)*ROUND(G90,2),2)</f>
      </c>
      <c r="O90">
        <f>(I90*21)/100</f>
      </c>
      <c t="s">
        <v>22</v>
      </c>
    </row>
    <row r="91" spans="1:5" ht="38.25">
      <c r="A91" s="33" t="s">
        <v>50</v>
      </c>
      <c r="E91" s="34" t="s">
        <v>560</v>
      </c>
    </row>
    <row r="92" spans="1:5" ht="12.75">
      <c r="A92" s="35" t="s">
        <v>52</v>
      </c>
      <c r="E92" s="36" t="s">
        <v>561</v>
      </c>
    </row>
    <row r="93" spans="1:5" ht="191.25">
      <c r="A93" t="s">
        <v>53</v>
      </c>
      <c r="E93" s="34" t="s">
        <v>172</v>
      </c>
    </row>
    <row r="94" spans="1:16" ht="12.75">
      <c r="A94" s="25" t="s">
        <v>45</v>
      </c>
      <c s="29" t="s">
        <v>196</v>
      </c>
      <c s="29" t="s">
        <v>174</v>
      </c>
      <c s="25" t="s">
        <v>47</v>
      </c>
      <c s="30" t="s">
        <v>175</v>
      </c>
      <c s="31" t="s">
        <v>101</v>
      </c>
      <c s="32">
        <v>233.08</v>
      </c>
      <c s="32">
        <v>0</v>
      </c>
      <c s="32">
        <f>ROUND(ROUND(H94,2)*ROUND(G94,2),2)</f>
      </c>
      <c r="O94">
        <f>(I94*21)/100</f>
      </c>
      <c t="s">
        <v>22</v>
      </c>
    </row>
    <row r="95" spans="1:5" ht="63.75">
      <c r="A95" s="33" t="s">
        <v>50</v>
      </c>
      <c r="E95" s="34" t="s">
        <v>562</v>
      </c>
    </row>
    <row r="96" spans="1:5" ht="12.75">
      <c r="A96" s="35" t="s">
        <v>52</v>
      </c>
      <c r="E96" s="36" t="s">
        <v>563</v>
      </c>
    </row>
    <row r="97" spans="1:5" ht="229.5">
      <c r="A97" t="s">
        <v>53</v>
      </c>
      <c r="E97" s="34" t="s">
        <v>177</v>
      </c>
    </row>
    <row r="98" spans="1:16" ht="12.75">
      <c r="A98" s="25" t="s">
        <v>45</v>
      </c>
      <c s="29" t="s">
        <v>201</v>
      </c>
      <c s="29" t="s">
        <v>184</v>
      </c>
      <c s="25" t="s">
        <v>47</v>
      </c>
      <c s="30" t="s">
        <v>185</v>
      </c>
      <c s="31" t="s">
        <v>101</v>
      </c>
      <c s="32">
        <v>84.03</v>
      </c>
      <c s="32">
        <v>0</v>
      </c>
      <c s="32">
        <f>ROUND(ROUND(H98,2)*ROUND(G98,2),2)</f>
      </c>
      <c r="O98">
        <f>(I98*21)/100</f>
      </c>
      <c t="s">
        <v>22</v>
      </c>
    </row>
    <row r="99" spans="1:5" ht="51">
      <c r="A99" s="33" t="s">
        <v>50</v>
      </c>
      <c r="E99" s="34" t="s">
        <v>564</v>
      </c>
    </row>
    <row r="100" spans="1:5" ht="12.75">
      <c r="A100" s="35" t="s">
        <v>52</v>
      </c>
      <c r="E100" s="36" t="s">
        <v>565</v>
      </c>
    </row>
    <row r="101" spans="1:5" ht="293.25">
      <c r="A101" t="s">
        <v>53</v>
      </c>
      <c r="E101" s="34" t="s">
        <v>187</v>
      </c>
    </row>
    <row r="102" spans="1:18" ht="12.75" customHeight="1">
      <c r="A102" s="6" t="s">
        <v>43</v>
      </c>
      <c s="6"/>
      <c s="39" t="s">
        <v>31</v>
      </c>
      <c s="6"/>
      <c s="27" t="s">
        <v>188</v>
      </c>
      <c s="6"/>
      <c s="6"/>
      <c s="6"/>
      <c s="40">
        <f>0+Q102</f>
      </c>
      <c r="O102">
        <f>0+R102</f>
      </c>
      <c r="Q102">
        <f>0+I103</f>
      </c>
      <c>
        <f>0+O103</f>
      </c>
    </row>
    <row r="103" spans="1:16" ht="12.75">
      <c r="A103" s="25" t="s">
        <v>45</v>
      </c>
      <c s="29" t="s">
        <v>208</v>
      </c>
      <c s="29" t="s">
        <v>190</v>
      </c>
      <c s="25" t="s">
        <v>47</v>
      </c>
      <c s="30" t="s">
        <v>191</v>
      </c>
      <c s="31" t="s">
        <v>101</v>
      </c>
      <c s="32">
        <v>2.34</v>
      </c>
      <c s="32">
        <v>0</v>
      </c>
      <c s="32">
        <f>ROUND(ROUND(H103,2)*ROUND(G103,2),2)</f>
      </c>
      <c r="O103">
        <f>(I103*21)/100</f>
      </c>
      <c t="s">
        <v>22</v>
      </c>
    </row>
    <row r="104" spans="1:5" ht="63.75">
      <c r="A104" s="33" t="s">
        <v>50</v>
      </c>
      <c r="E104" s="34" t="s">
        <v>192</v>
      </c>
    </row>
    <row r="105" spans="1:5" ht="12.75">
      <c r="A105" s="35" t="s">
        <v>52</v>
      </c>
      <c r="E105" s="36" t="s">
        <v>566</v>
      </c>
    </row>
    <row r="106" spans="1:5" ht="38.25">
      <c r="A106" t="s">
        <v>53</v>
      </c>
      <c r="E106" s="34" t="s">
        <v>194</v>
      </c>
    </row>
    <row r="107" spans="1:18" ht="12.75" customHeight="1">
      <c r="A107" s="6" t="s">
        <v>43</v>
      </c>
      <c s="6"/>
      <c s="39" t="s">
        <v>33</v>
      </c>
      <c s="6"/>
      <c s="27" t="s">
        <v>195</v>
      </c>
      <c s="6"/>
      <c s="6"/>
      <c s="6"/>
      <c s="40">
        <f>0+Q107</f>
      </c>
      <c r="O107">
        <f>0+R107</f>
      </c>
      <c r="Q107">
        <f>0+I108</f>
      </c>
      <c>
        <f>0+O108</f>
      </c>
    </row>
    <row r="108" spans="1:16" ht="12.75">
      <c r="A108" s="25" t="s">
        <v>45</v>
      </c>
      <c s="29" t="s">
        <v>215</v>
      </c>
      <c s="29" t="s">
        <v>369</v>
      </c>
      <c s="25" t="s">
        <v>47</v>
      </c>
      <c s="30" t="s">
        <v>370</v>
      </c>
      <c s="31" t="s">
        <v>101</v>
      </c>
      <c s="32">
        <v>20.83</v>
      </c>
      <c s="32">
        <v>0</v>
      </c>
      <c s="32">
        <f>ROUND(ROUND(H108,2)*ROUND(G108,2),2)</f>
      </c>
      <c r="O108">
        <f>(I108*21)/100</f>
      </c>
      <c t="s">
        <v>22</v>
      </c>
    </row>
    <row r="109" spans="1:5" ht="38.25">
      <c r="A109" s="33" t="s">
        <v>50</v>
      </c>
      <c r="E109" s="34" t="s">
        <v>567</v>
      </c>
    </row>
    <row r="110" spans="1:5" ht="12.75">
      <c r="A110" s="35" t="s">
        <v>52</v>
      </c>
      <c r="E110" s="36" t="s">
        <v>568</v>
      </c>
    </row>
    <row r="111" spans="1:5" ht="38.25">
      <c r="A111" t="s">
        <v>53</v>
      </c>
      <c r="E111" s="34" t="s">
        <v>206</v>
      </c>
    </row>
    <row r="112" spans="1:18" ht="12.75" customHeight="1">
      <c r="A112" s="6" t="s">
        <v>43</v>
      </c>
      <c s="6"/>
      <c s="39" t="s">
        <v>77</v>
      </c>
      <c s="6"/>
      <c s="27" t="s">
        <v>207</v>
      </c>
      <c s="6"/>
      <c s="6"/>
      <c s="6"/>
      <c s="40">
        <f>0+Q112</f>
      </c>
      <c r="O112">
        <f>0+R112</f>
      </c>
      <c r="Q112">
        <f>0+I113+I117+I121+I125+I129+I133+I137+I141+I145+I149+I153+I157+I161+I165+I169+I173+I177+I181+I185+I189+I193+I197+I201+I205+I209+I213</f>
      </c>
      <c>
        <f>0+O113+O117+O121+O125+O129+O133+O137+O141+O145+O149+O153+O157+O161+O165+O169+O173+O177+O181+O185+O189+O193+O197+O201+O205+O209+O213</f>
      </c>
    </row>
    <row r="113" spans="1:16" ht="12.75">
      <c r="A113" s="25" t="s">
        <v>45</v>
      </c>
      <c s="29" t="s">
        <v>220</v>
      </c>
      <c s="29" t="s">
        <v>480</v>
      </c>
      <c s="25" t="s">
        <v>47</v>
      </c>
      <c s="30" t="s">
        <v>481</v>
      </c>
      <c s="31" t="s">
        <v>211</v>
      </c>
      <c s="32">
        <v>29.6</v>
      </c>
      <c s="32">
        <v>0</v>
      </c>
      <c s="32">
        <f>ROUND(ROUND(H113,2)*ROUND(G113,2),2)</f>
      </c>
      <c r="O113">
        <f>(I113*21)/100</f>
      </c>
      <c t="s">
        <v>22</v>
      </c>
    </row>
    <row r="114" spans="1:5" ht="51">
      <c r="A114" s="33" t="s">
        <v>50</v>
      </c>
      <c r="E114" s="34" t="s">
        <v>569</v>
      </c>
    </row>
    <row r="115" spans="1:5" ht="12.75">
      <c r="A115" s="35" t="s">
        <v>52</v>
      </c>
      <c r="E115" s="36" t="s">
        <v>570</v>
      </c>
    </row>
    <row r="116" spans="1:5" ht="255">
      <c r="A116" t="s">
        <v>53</v>
      </c>
      <c r="E116" s="34" t="s">
        <v>376</v>
      </c>
    </row>
    <row r="117" spans="1:16" ht="12.75">
      <c r="A117" s="25" t="s">
        <v>45</v>
      </c>
      <c s="29" t="s">
        <v>225</v>
      </c>
      <c s="29" t="s">
        <v>373</v>
      </c>
      <c s="25" t="s">
        <v>47</v>
      </c>
      <c s="30" t="s">
        <v>374</v>
      </c>
      <c s="31" t="s">
        <v>211</v>
      </c>
      <c s="32">
        <v>136.7</v>
      </c>
      <c s="32">
        <v>0</v>
      </c>
      <c s="32">
        <f>ROUND(ROUND(H117,2)*ROUND(G117,2),2)</f>
      </c>
      <c r="O117">
        <f>(I117*21)/100</f>
      </c>
      <c t="s">
        <v>22</v>
      </c>
    </row>
    <row r="118" spans="1:5" ht="51">
      <c r="A118" s="33" t="s">
        <v>50</v>
      </c>
      <c r="E118" s="34" t="s">
        <v>571</v>
      </c>
    </row>
    <row r="119" spans="1:5" ht="12.75">
      <c r="A119" s="35" t="s">
        <v>52</v>
      </c>
      <c r="E119" s="36" t="s">
        <v>47</v>
      </c>
    </row>
    <row r="120" spans="1:5" ht="255">
      <c r="A120" t="s">
        <v>53</v>
      </c>
      <c r="E120" s="34" t="s">
        <v>376</v>
      </c>
    </row>
    <row r="121" spans="1:16" ht="12.75">
      <c r="A121" s="25" t="s">
        <v>45</v>
      </c>
      <c s="29" t="s">
        <v>229</v>
      </c>
      <c s="29" t="s">
        <v>377</v>
      </c>
      <c s="25" t="s">
        <v>47</v>
      </c>
      <c s="30" t="s">
        <v>378</v>
      </c>
      <c s="31" t="s">
        <v>211</v>
      </c>
      <c s="32">
        <v>65.3</v>
      </c>
      <c s="32">
        <v>0</v>
      </c>
      <c s="32">
        <f>ROUND(ROUND(H121,2)*ROUND(G121,2),2)</f>
      </c>
      <c r="O121">
        <f>(I121*21)/100</f>
      </c>
      <c t="s">
        <v>22</v>
      </c>
    </row>
    <row r="122" spans="1:5" ht="51">
      <c r="A122" s="33" t="s">
        <v>50</v>
      </c>
      <c r="E122" s="34" t="s">
        <v>572</v>
      </c>
    </row>
    <row r="123" spans="1:5" ht="12.75">
      <c r="A123" s="35" t="s">
        <v>52</v>
      </c>
      <c r="E123" s="36" t="s">
        <v>47</v>
      </c>
    </row>
    <row r="124" spans="1:5" ht="255">
      <c r="A124" t="s">
        <v>53</v>
      </c>
      <c r="E124" s="34" t="s">
        <v>376</v>
      </c>
    </row>
    <row r="125" spans="1:16" ht="12.75">
      <c r="A125" s="25" t="s">
        <v>45</v>
      </c>
      <c s="29" t="s">
        <v>234</v>
      </c>
      <c s="29" t="s">
        <v>573</v>
      </c>
      <c s="25" t="s">
        <v>47</v>
      </c>
      <c s="30" t="s">
        <v>574</v>
      </c>
      <c s="31" t="s">
        <v>211</v>
      </c>
      <c s="32">
        <v>12</v>
      </c>
      <c s="32">
        <v>0</v>
      </c>
      <c s="32">
        <f>ROUND(ROUND(H125,2)*ROUND(G125,2),2)</f>
      </c>
      <c r="O125">
        <f>(I125*21)/100</f>
      </c>
      <c t="s">
        <v>22</v>
      </c>
    </row>
    <row r="126" spans="1:5" ht="25.5">
      <c r="A126" s="33" t="s">
        <v>50</v>
      </c>
      <c r="E126" s="34" t="s">
        <v>575</v>
      </c>
    </row>
    <row r="127" spans="1:5" ht="12.75">
      <c r="A127" s="35" t="s">
        <v>52</v>
      </c>
      <c r="E127" s="36" t="s">
        <v>576</v>
      </c>
    </row>
    <row r="128" spans="1:5" ht="51">
      <c r="A128" t="s">
        <v>53</v>
      </c>
      <c r="E128" s="34" t="s">
        <v>382</v>
      </c>
    </row>
    <row r="129" spans="1:16" ht="12.75">
      <c r="A129" s="25" t="s">
        <v>45</v>
      </c>
      <c s="29" t="s">
        <v>240</v>
      </c>
      <c s="29" t="s">
        <v>577</v>
      </c>
      <c s="25" t="s">
        <v>47</v>
      </c>
      <c s="30" t="s">
        <v>578</v>
      </c>
      <c s="31" t="s">
        <v>211</v>
      </c>
      <c s="32">
        <v>12</v>
      </c>
      <c s="32">
        <v>0</v>
      </c>
      <c s="32">
        <f>ROUND(ROUND(H129,2)*ROUND(G129,2),2)</f>
      </c>
      <c r="O129">
        <f>(I129*21)/100</f>
      </c>
      <c t="s">
        <v>22</v>
      </c>
    </row>
    <row r="130" spans="1:5" ht="25.5">
      <c r="A130" s="33" t="s">
        <v>50</v>
      </c>
      <c r="E130" s="34" t="s">
        <v>579</v>
      </c>
    </row>
    <row r="131" spans="1:5" ht="12.75">
      <c r="A131" s="35" t="s">
        <v>52</v>
      </c>
      <c r="E131" s="36" t="s">
        <v>47</v>
      </c>
    </row>
    <row r="132" spans="1:5" ht="255">
      <c r="A132" t="s">
        <v>53</v>
      </c>
      <c r="E132" s="34" t="s">
        <v>386</v>
      </c>
    </row>
    <row r="133" spans="1:16" ht="12.75">
      <c r="A133" s="25" t="s">
        <v>45</v>
      </c>
      <c s="29" t="s">
        <v>246</v>
      </c>
      <c s="29" t="s">
        <v>387</v>
      </c>
      <c s="25" t="s">
        <v>47</v>
      </c>
      <c s="30" t="s">
        <v>388</v>
      </c>
      <c s="31" t="s">
        <v>92</v>
      </c>
      <c s="32">
        <v>8</v>
      </c>
      <c s="32">
        <v>0</v>
      </c>
      <c s="32">
        <f>ROUND(ROUND(H133,2)*ROUND(G133,2),2)</f>
      </c>
      <c r="O133">
        <f>(I133*21)/100</f>
      </c>
      <c t="s">
        <v>22</v>
      </c>
    </row>
    <row r="134" spans="1:5" ht="51">
      <c r="A134" s="33" t="s">
        <v>50</v>
      </c>
      <c r="E134" s="34" t="s">
        <v>580</v>
      </c>
    </row>
    <row r="135" spans="1:5" ht="12.75">
      <c r="A135" s="35" t="s">
        <v>52</v>
      </c>
      <c r="E135" s="36" t="s">
        <v>47</v>
      </c>
    </row>
    <row r="136" spans="1:5" ht="25.5">
      <c r="A136" t="s">
        <v>53</v>
      </c>
      <c r="E136" s="34" t="s">
        <v>390</v>
      </c>
    </row>
    <row r="137" spans="1:16" ht="12.75">
      <c r="A137" s="25" t="s">
        <v>45</v>
      </c>
      <c s="29" t="s">
        <v>252</v>
      </c>
      <c s="29" t="s">
        <v>489</v>
      </c>
      <c s="25" t="s">
        <v>47</v>
      </c>
      <c s="30" t="s">
        <v>490</v>
      </c>
      <c s="31" t="s">
        <v>92</v>
      </c>
      <c s="32">
        <v>4</v>
      </c>
      <c s="32">
        <v>0</v>
      </c>
      <c s="32">
        <f>ROUND(ROUND(H137,2)*ROUND(G137,2),2)</f>
      </c>
      <c r="O137">
        <f>(I137*21)/100</f>
      </c>
      <c t="s">
        <v>22</v>
      </c>
    </row>
    <row r="138" spans="1:5" ht="38.25">
      <c r="A138" s="33" t="s">
        <v>50</v>
      </c>
      <c r="E138" s="34" t="s">
        <v>581</v>
      </c>
    </row>
    <row r="139" spans="1:5" ht="12.75">
      <c r="A139" s="35" t="s">
        <v>52</v>
      </c>
      <c r="E139" s="36" t="s">
        <v>47</v>
      </c>
    </row>
    <row r="140" spans="1:5" ht="25.5">
      <c r="A140" t="s">
        <v>53</v>
      </c>
      <c r="E140" s="34" t="s">
        <v>390</v>
      </c>
    </row>
    <row r="141" spans="1:16" ht="12.75">
      <c r="A141" s="25" t="s">
        <v>45</v>
      </c>
      <c s="29" t="s">
        <v>258</v>
      </c>
      <c s="29" t="s">
        <v>391</v>
      </c>
      <c s="25" t="s">
        <v>47</v>
      </c>
      <c s="30" t="s">
        <v>392</v>
      </c>
      <c s="31" t="s">
        <v>92</v>
      </c>
      <c s="32">
        <v>2</v>
      </c>
      <c s="32">
        <v>0</v>
      </c>
      <c s="32">
        <f>ROUND(ROUND(H141,2)*ROUND(G141,2),2)</f>
      </c>
      <c r="O141">
        <f>(I141*21)/100</f>
      </c>
      <c t="s">
        <v>22</v>
      </c>
    </row>
    <row r="142" spans="1:5" ht="38.25">
      <c r="A142" s="33" t="s">
        <v>50</v>
      </c>
      <c r="E142" s="34" t="s">
        <v>582</v>
      </c>
    </row>
    <row r="143" spans="1:5" ht="12.75">
      <c r="A143" s="35" t="s">
        <v>52</v>
      </c>
      <c r="E143" s="36" t="s">
        <v>47</v>
      </c>
    </row>
    <row r="144" spans="1:5" ht="25.5">
      <c r="A144" t="s">
        <v>53</v>
      </c>
      <c r="E144" s="34" t="s">
        <v>390</v>
      </c>
    </row>
    <row r="145" spans="1:16" ht="12.75">
      <c r="A145" s="25" t="s">
        <v>45</v>
      </c>
      <c s="29" t="s">
        <v>263</v>
      </c>
      <c s="29" t="s">
        <v>583</v>
      </c>
      <c s="25" t="s">
        <v>47</v>
      </c>
      <c s="30" t="s">
        <v>584</v>
      </c>
      <c s="31" t="s">
        <v>92</v>
      </c>
      <c s="32">
        <v>1</v>
      </c>
      <c s="32">
        <v>0</v>
      </c>
      <c s="32">
        <f>ROUND(ROUND(H145,2)*ROUND(G145,2),2)</f>
      </c>
      <c r="O145">
        <f>(I145*21)/100</f>
      </c>
      <c t="s">
        <v>22</v>
      </c>
    </row>
    <row r="146" spans="1:5" ht="12.75">
      <c r="A146" s="33" t="s">
        <v>50</v>
      </c>
      <c r="E146" s="34" t="s">
        <v>585</v>
      </c>
    </row>
    <row r="147" spans="1:5" ht="12.75">
      <c r="A147" s="35" t="s">
        <v>52</v>
      </c>
      <c r="E147" s="36" t="s">
        <v>47</v>
      </c>
    </row>
    <row r="148" spans="1:5" ht="25.5">
      <c r="A148" t="s">
        <v>53</v>
      </c>
      <c r="E148" s="34" t="s">
        <v>390</v>
      </c>
    </row>
    <row r="149" spans="1:16" ht="12.75">
      <c r="A149" s="25" t="s">
        <v>45</v>
      </c>
      <c s="29" t="s">
        <v>269</v>
      </c>
      <c s="29" t="s">
        <v>496</v>
      </c>
      <c s="25" t="s">
        <v>47</v>
      </c>
      <c s="30" t="s">
        <v>497</v>
      </c>
      <c s="31" t="s">
        <v>92</v>
      </c>
      <c s="32">
        <v>2</v>
      </c>
      <c s="32">
        <v>0</v>
      </c>
      <c s="32">
        <f>ROUND(ROUND(H149,2)*ROUND(G149,2),2)</f>
      </c>
      <c r="O149">
        <f>(I149*21)/100</f>
      </c>
      <c t="s">
        <v>22</v>
      </c>
    </row>
    <row r="150" spans="1:5" ht="12.75">
      <c r="A150" s="33" t="s">
        <v>50</v>
      </c>
      <c r="E150" s="34" t="s">
        <v>585</v>
      </c>
    </row>
    <row r="151" spans="1:5" ht="12.75">
      <c r="A151" s="35" t="s">
        <v>52</v>
      </c>
      <c r="E151" s="36" t="s">
        <v>47</v>
      </c>
    </row>
    <row r="152" spans="1:5" ht="25.5">
      <c r="A152" t="s">
        <v>53</v>
      </c>
      <c r="E152" s="34" t="s">
        <v>390</v>
      </c>
    </row>
    <row r="153" spans="1:16" ht="12.75">
      <c r="A153" s="25" t="s">
        <v>45</v>
      </c>
      <c s="29" t="s">
        <v>410</v>
      </c>
      <c s="29" t="s">
        <v>586</v>
      </c>
      <c s="25" t="s">
        <v>47</v>
      </c>
      <c s="30" t="s">
        <v>587</v>
      </c>
      <c s="31" t="s">
        <v>92</v>
      </c>
      <c s="32">
        <v>1</v>
      </c>
      <c s="32">
        <v>0</v>
      </c>
      <c s="32">
        <f>ROUND(ROUND(H153,2)*ROUND(G153,2),2)</f>
      </c>
      <c r="O153">
        <f>(I153*21)/100</f>
      </c>
      <c t="s">
        <v>22</v>
      </c>
    </row>
    <row r="154" spans="1:5" ht="25.5">
      <c r="A154" s="33" t="s">
        <v>50</v>
      </c>
      <c r="E154" s="34" t="s">
        <v>588</v>
      </c>
    </row>
    <row r="155" spans="1:5" ht="12.75">
      <c r="A155" s="35" t="s">
        <v>52</v>
      </c>
      <c r="E155" s="36" t="s">
        <v>47</v>
      </c>
    </row>
    <row r="156" spans="1:5" ht="25.5">
      <c r="A156" t="s">
        <v>53</v>
      </c>
      <c r="E156" s="34" t="s">
        <v>390</v>
      </c>
    </row>
    <row r="157" spans="1:16" ht="12.75">
      <c r="A157" s="25" t="s">
        <v>45</v>
      </c>
      <c s="29" t="s">
        <v>415</v>
      </c>
      <c s="29" t="s">
        <v>589</v>
      </c>
      <c s="25" t="s">
        <v>47</v>
      </c>
      <c s="30" t="s">
        <v>590</v>
      </c>
      <c s="31" t="s">
        <v>92</v>
      </c>
      <c s="32">
        <v>6</v>
      </c>
      <c s="32">
        <v>0</v>
      </c>
      <c s="32">
        <f>ROUND(ROUND(H157,2)*ROUND(G157,2),2)</f>
      </c>
      <c r="O157">
        <f>(I157*21)/100</f>
      </c>
      <c t="s">
        <v>22</v>
      </c>
    </row>
    <row r="158" spans="1:5" ht="38.25">
      <c r="A158" s="33" t="s">
        <v>50</v>
      </c>
      <c r="E158" s="34" t="s">
        <v>591</v>
      </c>
    </row>
    <row r="159" spans="1:5" ht="12.75">
      <c r="A159" s="35" t="s">
        <v>52</v>
      </c>
      <c r="E159" s="36" t="s">
        <v>47</v>
      </c>
    </row>
    <row r="160" spans="1:5" ht="25.5">
      <c r="A160" t="s">
        <v>53</v>
      </c>
      <c r="E160" s="34" t="s">
        <v>390</v>
      </c>
    </row>
    <row r="161" spans="1:16" ht="12.75">
      <c r="A161" s="25" t="s">
        <v>45</v>
      </c>
      <c s="29" t="s">
        <v>419</v>
      </c>
      <c s="29" t="s">
        <v>397</v>
      </c>
      <c s="25" t="s">
        <v>47</v>
      </c>
      <c s="30" t="s">
        <v>398</v>
      </c>
      <c s="31" t="s">
        <v>92</v>
      </c>
      <c s="32">
        <v>1</v>
      </c>
      <c s="32">
        <v>0</v>
      </c>
      <c s="32">
        <f>ROUND(ROUND(H161,2)*ROUND(G161,2),2)</f>
      </c>
      <c r="O161">
        <f>(I161*21)/100</f>
      </c>
      <c t="s">
        <v>22</v>
      </c>
    </row>
    <row r="162" spans="1:5" ht="25.5">
      <c r="A162" s="33" t="s">
        <v>50</v>
      </c>
      <c r="E162" s="34" t="s">
        <v>592</v>
      </c>
    </row>
    <row r="163" spans="1:5" ht="12.75">
      <c r="A163" s="35" t="s">
        <v>52</v>
      </c>
      <c r="E163" s="36" t="s">
        <v>47</v>
      </c>
    </row>
    <row r="164" spans="1:5" ht="25.5">
      <c r="A164" t="s">
        <v>53</v>
      </c>
      <c r="E164" s="34" t="s">
        <v>390</v>
      </c>
    </row>
    <row r="165" spans="1:16" ht="12.75">
      <c r="A165" s="25" t="s">
        <v>45</v>
      </c>
      <c s="29" t="s">
        <v>423</v>
      </c>
      <c s="29" t="s">
        <v>400</v>
      </c>
      <c s="25" t="s">
        <v>47</v>
      </c>
      <c s="30" t="s">
        <v>401</v>
      </c>
      <c s="31" t="s">
        <v>92</v>
      </c>
      <c s="32">
        <v>8</v>
      </c>
      <c s="32">
        <v>0</v>
      </c>
      <c s="32">
        <f>ROUND(ROUND(H165,2)*ROUND(G165,2),2)</f>
      </c>
      <c r="O165">
        <f>(I165*21)/100</f>
      </c>
      <c t="s">
        <v>22</v>
      </c>
    </row>
    <row r="166" spans="1:5" ht="51">
      <c r="A166" s="33" t="s">
        <v>50</v>
      </c>
      <c r="E166" s="34" t="s">
        <v>593</v>
      </c>
    </row>
    <row r="167" spans="1:5" ht="12.75">
      <c r="A167" s="35" t="s">
        <v>52</v>
      </c>
      <c r="E167" s="36" t="s">
        <v>47</v>
      </c>
    </row>
    <row r="168" spans="1:5" ht="25.5">
      <c r="A168" t="s">
        <v>53</v>
      </c>
      <c r="E168" s="34" t="s">
        <v>390</v>
      </c>
    </row>
    <row r="169" spans="1:16" ht="12.75">
      <c r="A169" s="25" t="s">
        <v>45</v>
      </c>
      <c s="29" t="s">
        <v>427</v>
      </c>
      <c s="29" t="s">
        <v>503</v>
      </c>
      <c s="25" t="s">
        <v>47</v>
      </c>
      <c s="30" t="s">
        <v>504</v>
      </c>
      <c s="31" t="s">
        <v>92</v>
      </c>
      <c s="32">
        <v>5</v>
      </c>
      <c s="32">
        <v>0</v>
      </c>
      <c s="32">
        <f>ROUND(ROUND(H169,2)*ROUND(G169,2),2)</f>
      </c>
      <c r="O169">
        <f>(I169*21)/100</f>
      </c>
      <c t="s">
        <v>22</v>
      </c>
    </row>
    <row r="170" spans="1:5" ht="25.5">
      <c r="A170" s="33" t="s">
        <v>50</v>
      </c>
      <c r="E170" s="34" t="s">
        <v>594</v>
      </c>
    </row>
    <row r="171" spans="1:5" ht="12.75">
      <c r="A171" s="35" t="s">
        <v>52</v>
      </c>
      <c r="E171" s="36" t="s">
        <v>47</v>
      </c>
    </row>
    <row r="172" spans="1:5" ht="25.5">
      <c r="A172" t="s">
        <v>53</v>
      </c>
      <c r="E172" s="34" t="s">
        <v>390</v>
      </c>
    </row>
    <row r="173" spans="1:16" ht="12.75">
      <c r="A173" s="25" t="s">
        <v>45</v>
      </c>
      <c s="29" t="s">
        <v>431</v>
      </c>
      <c s="29" t="s">
        <v>403</v>
      </c>
      <c s="25" t="s">
        <v>47</v>
      </c>
      <c s="30" t="s">
        <v>404</v>
      </c>
      <c s="31" t="s">
        <v>92</v>
      </c>
      <c s="32">
        <v>2</v>
      </c>
      <c s="32">
        <v>0</v>
      </c>
      <c s="32">
        <f>ROUND(ROUND(H173,2)*ROUND(G173,2),2)</f>
      </c>
      <c r="O173">
        <f>(I173*21)/100</f>
      </c>
      <c t="s">
        <v>22</v>
      </c>
    </row>
    <row r="174" spans="1:5" ht="25.5">
      <c r="A174" s="33" t="s">
        <v>50</v>
      </c>
      <c r="E174" s="34" t="s">
        <v>595</v>
      </c>
    </row>
    <row r="175" spans="1:5" ht="12.75">
      <c r="A175" s="35" t="s">
        <v>52</v>
      </c>
      <c r="E175" s="36" t="s">
        <v>47</v>
      </c>
    </row>
    <row r="176" spans="1:5" ht="25.5">
      <c r="A176" t="s">
        <v>53</v>
      </c>
      <c r="E176" s="34" t="s">
        <v>390</v>
      </c>
    </row>
    <row r="177" spans="1:16" ht="12.75">
      <c r="A177" s="25" t="s">
        <v>45</v>
      </c>
      <c s="29" t="s">
        <v>435</v>
      </c>
      <c s="29" t="s">
        <v>308</v>
      </c>
      <c s="25" t="s">
        <v>47</v>
      </c>
      <c s="30" t="s">
        <v>309</v>
      </c>
      <c s="31" t="s">
        <v>92</v>
      </c>
      <c s="32">
        <v>15</v>
      </c>
      <c s="32">
        <v>0</v>
      </c>
      <c s="32">
        <f>ROUND(ROUND(H177,2)*ROUND(G177,2),2)</f>
      </c>
      <c r="O177">
        <f>(I177*21)/100</f>
      </c>
      <c t="s">
        <v>22</v>
      </c>
    </row>
    <row r="178" spans="1:5" ht="25.5">
      <c r="A178" s="33" t="s">
        <v>50</v>
      </c>
      <c r="E178" s="34" t="s">
        <v>596</v>
      </c>
    </row>
    <row r="179" spans="1:5" ht="12.75">
      <c r="A179" s="35" t="s">
        <v>52</v>
      </c>
      <c r="E179" s="36" t="s">
        <v>47</v>
      </c>
    </row>
    <row r="180" spans="1:5" ht="12.75">
      <c r="A180" t="s">
        <v>53</v>
      </c>
      <c r="E180" s="34" t="s">
        <v>311</v>
      </c>
    </row>
    <row r="181" spans="1:16" ht="12.75">
      <c r="A181" s="25" t="s">
        <v>45</v>
      </c>
      <c s="29" t="s">
        <v>438</v>
      </c>
      <c s="29" t="s">
        <v>411</v>
      </c>
      <c s="25" t="s">
        <v>47</v>
      </c>
      <c s="30" t="s">
        <v>412</v>
      </c>
      <c s="31" t="s">
        <v>211</v>
      </c>
      <c s="32">
        <v>248</v>
      </c>
      <c s="32">
        <v>0</v>
      </c>
      <c s="32">
        <f>ROUND(ROUND(H181,2)*ROUND(G181,2),2)</f>
      </c>
      <c r="O181">
        <f>(I181*21)/100</f>
      </c>
      <c t="s">
        <v>22</v>
      </c>
    </row>
    <row r="182" spans="1:5" ht="63.75">
      <c r="A182" s="33" t="s">
        <v>50</v>
      </c>
      <c r="E182" s="34" t="s">
        <v>597</v>
      </c>
    </row>
    <row r="183" spans="1:5" ht="12.75">
      <c r="A183" s="35" t="s">
        <v>52</v>
      </c>
      <c r="E183" s="36" t="s">
        <v>47</v>
      </c>
    </row>
    <row r="184" spans="1:5" ht="51">
      <c r="A184" t="s">
        <v>53</v>
      </c>
      <c r="E184" s="34" t="s">
        <v>414</v>
      </c>
    </row>
    <row r="185" spans="1:16" ht="12.75">
      <c r="A185" s="25" t="s">
        <v>45</v>
      </c>
      <c s="29" t="s">
        <v>441</v>
      </c>
      <c s="29" t="s">
        <v>416</v>
      </c>
      <c s="25" t="s">
        <v>47</v>
      </c>
      <c s="30" t="s">
        <v>417</v>
      </c>
      <c s="31" t="s">
        <v>211</v>
      </c>
      <c s="32">
        <v>231.5</v>
      </c>
      <c s="32">
        <v>0</v>
      </c>
      <c s="32">
        <f>ROUND(ROUND(H185,2)*ROUND(G185,2),2)</f>
      </c>
      <c r="O185">
        <f>(I185*21)/100</f>
      </c>
      <c t="s">
        <v>22</v>
      </c>
    </row>
    <row r="186" spans="1:5" ht="25.5">
      <c r="A186" s="33" t="s">
        <v>50</v>
      </c>
      <c r="E186" s="34" t="s">
        <v>598</v>
      </c>
    </row>
    <row r="187" spans="1:5" ht="12.75">
      <c r="A187" s="35" t="s">
        <v>52</v>
      </c>
      <c r="E187" s="36" t="s">
        <v>47</v>
      </c>
    </row>
    <row r="188" spans="1:5" ht="38.25">
      <c r="A188" t="s">
        <v>53</v>
      </c>
      <c r="E188" s="34" t="s">
        <v>315</v>
      </c>
    </row>
    <row r="189" spans="1:16" ht="12.75">
      <c r="A189" s="25" t="s">
        <v>45</v>
      </c>
      <c s="29" t="s">
        <v>443</v>
      </c>
      <c s="29" t="s">
        <v>420</v>
      </c>
      <c s="25" t="s">
        <v>47</v>
      </c>
      <c s="30" t="s">
        <v>421</v>
      </c>
      <c s="31" t="s">
        <v>92</v>
      </c>
      <c s="32">
        <v>2</v>
      </c>
      <c s="32">
        <v>0</v>
      </c>
      <c s="32">
        <f>ROUND(ROUND(H189,2)*ROUND(G189,2),2)</f>
      </c>
      <c r="O189">
        <f>(I189*21)/100</f>
      </c>
      <c t="s">
        <v>22</v>
      </c>
    </row>
    <row r="190" spans="1:5" ht="25.5">
      <c r="A190" s="33" t="s">
        <v>50</v>
      </c>
      <c r="E190" s="34" t="s">
        <v>599</v>
      </c>
    </row>
    <row r="191" spans="1:5" ht="12.75">
      <c r="A191" s="35" t="s">
        <v>52</v>
      </c>
      <c r="E191" s="36" t="s">
        <v>47</v>
      </c>
    </row>
    <row r="192" spans="1:5" ht="51">
      <c r="A192" t="s">
        <v>53</v>
      </c>
      <c r="E192" s="34" t="s">
        <v>233</v>
      </c>
    </row>
    <row r="193" spans="1:16" ht="12.75">
      <c r="A193" s="25" t="s">
        <v>45</v>
      </c>
      <c s="29" t="s">
        <v>519</v>
      </c>
      <c s="29" t="s">
        <v>513</v>
      </c>
      <c s="25" t="s">
        <v>47</v>
      </c>
      <c s="30" t="s">
        <v>514</v>
      </c>
      <c s="31" t="s">
        <v>211</v>
      </c>
      <c s="32">
        <v>29.6</v>
      </c>
      <c s="32">
        <v>0</v>
      </c>
      <c s="32">
        <f>ROUND(ROUND(H193,2)*ROUND(G193,2),2)</f>
      </c>
      <c r="O193">
        <f>(I193*21)/100</f>
      </c>
      <c t="s">
        <v>22</v>
      </c>
    </row>
    <row r="194" spans="1:5" ht="12.75">
      <c r="A194" s="33" t="s">
        <v>50</v>
      </c>
      <c r="E194" s="34" t="s">
        <v>515</v>
      </c>
    </row>
    <row r="195" spans="1:5" ht="12.75">
      <c r="A195" s="35" t="s">
        <v>52</v>
      </c>
      <c r="E195" s="36" t="s">
        <v>47</v>
      </c>
    </row>
    <row r="196" spans="1:5" ht="51">
      <c r="A196" t="s">
        <v>53</v>
      </c>
      <c r="E196" s="34" t="s">
        <v>239</v>
      </c>
    </row>
    <row r="197" spans="1:16" ht="12.75">
      <c r="A197" s="25" t="s">
        <v>45</v>
      </c>
      <c s="29" t="s">
        <v>522</v>
      </c>
      <c s="29" t="s">
        <v>424</v>
      </c>
      <c s="25" t="s">
        <v>47</v>
      </c>
      <c s="30" t="s">
        <v>425</v>
      </c>
      <c s="31" t="s">
        <v>211</v>
      </c>
      <c s="32">
        <v>136.7</v>
      </c>
      <c s="32">
        <v>0</v>
      </c>
      <c s="32">
        <f>ROUND(ROUND(H197,2)*ROUND(G197,2),2)</f>
      </c>
      <c r="O197">
        <f>(I197*21)/100</f>
      </c>
      <c t="s">
        <v>22</v>
      </c>
    </row>
    <row r="198" spans="1:5" ht="12.75">
      <c r="A198" s="33" t="s">
        <v>50</v>
      </c>
      <c r="E198" s="34" t="s">
        <v>426</v>
      </c>
    </row>
    <row r="199" spans="1:5" ht="12.75">
      <c r="A199" s="35" t="s">
        <v>52</v>
      </c>
      <c r="E199" s="36" t="s">
        <v>47</v>
      </c>
    </row>
    <row r="200" spans="1:5" ht="51">
      <c r="A200" t="s">
        <v>53</v>
      </c>
      <c r="E200" s="34" t="s">
        <v>239</v>
      </c>
    </row>
    <row r="201" spans="1:16" ht="12.75">
      <c r="A201" s="25" t="s">
        <v>45</v>
      </c>
      <c s="29" t="s">
        <v>523</v>
      </c>
      <c s="29" t="s">
        <v>428</v>
      </c>
      <c s="25" t="s">
        <v>47</v>
      </c>
      <c s="30" t="s">
        <v>429</v>
      </c>
      <c s="31" t="s">
        <v>211</v>
      </c>
      <c s="32">
        <v>65.3</v>
      </c>
      <c s="32">
        <v>0</v>
      </c>
      <c s="32">
        <f>ROUND(ROUND(H201,2)*ROUND(G201,2),2)</f>
      </c>
      <c r="O201">
        <f>(I201*21)/100</f>
      </c>
      <c t="s">
        <v>22</v>
      </c>
    </row>
    <row r="202" spans="1:5" ht="12.75">
      <c r="A202" s="33" t="s">
        <v>50</v>
      </c>
      <c r="E202" s="34" t="s">
        <v>47</v>
      </c>
    </row>
    <row r="203" spans="1:5" ht="12.75">
      <c r="A203" s="35" t="s">
        <v>52</v>
      </c>
      <c r="E203" s="36" t="s">
        <v>47</v>
      </c>
    </row>
    <row r="204" spans="1:5" ht="51">
      <c r="A204" t="s">
        <v>53</v>
      </c>
      <c r="E204" s="34" t="s">
        <v>239</v>
      </c>
    </row>
    <row r="205" spans="1:16" ht="12.75">
      <c r="A205" s="25" t="s">
        <v>45</v>
      </c>
      <c s="29" t="s">
        <v>526</v>
      </c>
      <c s="29" t="s">
        <v>520</v>
      </c>
      <c s="25" t="s">
        <v>47</v>
      </c>
      <c s="30" t="s">
        <v>521</v>
      </c>
      <c s="31" t="s">
        <v>211</v>
      </c>
      <c s="32">
        <v>29.6</v>
      </c>
      <c s="32">
        <v>0</v>
      </c>
      <c s="32">
        <f>ROUND(ROUND(H205,2)*ROUND(G205,2),2)</f>
      </c>
      <c r="O205">
        <f>(I205*21)/100</f>
      </c>
      <c t="s">
        <v>22</v>
      </c>
    </row>
    <row r="206" spans="1:5" ht="12.75">
      <c r="A206" s="33" t="s">
        <v>50</v>
      </c>
      <c r="E206" s="34" t="s">
        <v>515</v>
      </c>
    </row>
    <row r="207" spans="1:5" ht="12.75">
      <c r="A207" s="35" t="s">
        <v>52</v>
      </c>
      <c r="E207" s="36" t="s">
        <v>47</v>
      </c>
    </row>
    <row r="208" spans="1:5" ht="25.5">
      <c r="A208" t="s">
        <v>53</v>
      </c>
      <c r="E208" s="34" t="s">
        <v>434</v>
      </c>
    </row>
    <row r="209" spans="1:16" ht="12.75">
      <c r="A209" s="25" t="s">
        <v>45</v>
      </c>
      <c s="29" t="s">
        <v>528</v>
      </c>
      <c s="29" t="s">
        <v>432</v>
      </c>
      <c s="25" t="s">
        <v>47</v>
      </c>
      <c s="30" t="s">
        <v>433</v>
      </c>
      <c s="31" t="s">
        <v>211</v>
      </c>
      <c s="32">
        <v>136.7</v>
      </c>
      <c s="32">
        <v>0</v>
      </c>
      <c s="32">
        <f>ROUND(ROUND(H209,2)*ROUND(G209,2),2)</f>
      </c>
      <c r="O209">
        <f>(I209*21)/100</f>
      </c>
      <c t="s">
        <v>22</v>
      </c>
    </row>
    <row r="210" spans="1:5" ht="12.75">
      <c r="A210" s="33" t="s">
        <v>50</v>
      </c>
      <c r="E210" s="34" t="s">
        <v>426</v>
      </c>
    </row>
    <row r="211" spans="1:5" ht="12.75">
      <c r="A211" s="35" t="s">
        <v>52</v>
      </c>
      <c r="E211" s="36" t="s">
        <v>47</v>
      </c>
    </row>
    <row r="212" spans="1:5" ht="25.5">
      <c r="A212" t="s">
        <v>53</v>
      </c>
      <c r="E212" s="34" t="s">
        <v>434</v>
      </c>
    </row>
    <row r="213" spans="1:16" ht="12.75">
      <c r="A213" s="25" t="s">
        <v>45</v>
      </c>
      <c s="29" t="s">
        <v>530</v>
      </c>
      <c s="29" t="s">
        <v>436</v>
      </c>
      <c s="25" t="s">
        <v>47</v>
      </c>
      <c s="30" t="s">
        <v>437</v>
      </c>
      <c s="31" t="s">
        <v>211</v>
      </c>
      <c s="32">
        <v>65.3</v>
      </c>
      <c s="32">
        <v>0</v>
      </c>
      <c s="32">
        <f>ROUND(ROUND(H213,2)*ROUND(G213,2),2)</f>
      </c>
      <c r="O213">
        <f>(I213*21)/100</f>
      </c>
      <c t="s">
        <v>22</v>
      </c>
    </row>
    <row r="214" spans="1:5" ht="12.75">
      <c r="A214" s="33" t="s">
        <v>50</v>
      </c>
      <c r="E214" s="34" t="s">
        <v>430</v>
      </c>
    </row>
    <row r="215" spans="1:5" ht="12.75">
      <c r="A215" s="35" t="s">
        <v>52</v>
      </c>
      <c r="E215" s="36" t="s">
        <v>47</v>
      </c>
    </row>
    <row r="216" spans="1:5" ht="25.5">
      <c r="A216" t="s">
        <v>53</v>
      </c>
      <c r="E216" s="34" t="s">
        <v>434</v>
      </c>
    </row>
    <row r="217" spans="1:18" ht="12.75" customHeight="1">
      <c r="A217" s="6" t="s">
        <v>43</v>
      </c>
      <c s="6"/>
      <c s="39" t="s">
        <v>40</v>
      </c>
      <c s="6"/>
      <c s="27" t="s">
        <v>245</v>
      </c>
      <c s="6"/>
      <c s="6"/>
      <c s="6"/>
      <c s="40">
        <f>0+Q217</f>
      </c>
      <c r="O217">
        <f>0+R217</f>
      </c>
      <c r="Q217">
        <f>0+I218+I222</f>
      </c>
      <c>
        <f>0+O218+O222</f>
      </c>
    </row>
    <row r="218" spans="1:16" ht="12.75">
      <c r="A218" s="25" t="s">
        <v>45</v>
      </c>
      <c s="29" t="s">
        <v>534</v>
      </c>
      <c s="29" t="s">
        <v>247</v>
      </c>
      <c s="25" t="s">
        <v>47</v>
      </c>
      <c s="30" t="s">
        <v>248</v>
      </c>
      <c s="31" t="s">
        <v>211</v>
      </c>
      <c s="32">
        <v>12.8</v>
      </c>
      <c s="32">
        <v>0</v>
      </c>
      <c s="32">
        <f>ROUND(ROUND(H218,2)*ROUND(G218,2),2)</f>
      </c>
      <c r="O218">
        <f>(I218*21)/100</f>
      </c>
      <c t="s">
        <v>22</v>
      </c>
    </row>
    <row r="219" spans="1:5" ht="25.5">
      <c r="A219" s="33" t="s">
        <v>50</v>
      </c>
      <c r="E219" s="34" t="s">
        <v>600</v>
      </c>
    </row>
    <row r="220" spans="1:5" ht="12.75">
      <c r="A220" s="35" t="s">
        <v>52</v>
      </c>
      <c r="E220" s="36" t="s">
        <v>601</v>
      </c>
    </row>
    <row r="221" spans="1:5" ht="25.5">
      <c r="A221" t="s">
        <v>53</v>
      </c>
      <c r="E221" s="34" t="s">
        <v>251</v>
      </c>
    </row>
    <row r="222" spans="1:16" ht="12.75">
      <c r="A222" s="25" t="s">
        <v>45</v>
      </c>
      <c s="29" t="s">
        <v>602</v>
      </c>
      <c s="29" t="s">
        <v>253</v>
      </c>
      <c s="25" t="s">
        <v>47</v>
      </c>
      <c s="30" t="s">
        <v>254</v>
      </c>
      <c s="31" t="s">
        <v>101</v>
      </c>
      <c s="32">
        <v>1.97</v>
      </c>
      <c s="32">
        <v>0</v>
      </c>
      <c s="32">
        <f>ROUND(ROUND(H222,2)*ROUND(G222,2),2)</f>
      </c>
      <c r="O222">
        <f>(I222*21)/100</f>
      </c>
      <c t="s">
        <v>22</v>
      </c>
    </row>
    <row r="223" spans="1:5" ht="89.25">
      <c r="A223" s="33" t="s">
        <v>50</v>
      </c>
      <c r="E223" s="34" t="s">
        <v>255</v>
      </c>
    </row>
    <row r="224" spans="1:5" ht="12.75">
      <c r="A224" s="35" t="s">
        <v>52</v>
      </c>
      <c r="E224" s="36" t="s">
        <v>603</v>
      </c>
    </row>
    <row r="225" spans="1:5" ht="102">
      <c r="A225" t="s">
        <v>53</v>
      </c>
      <c r="E225" s="34" t="s">
        <v>257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